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Отдел госуслуг\Отчеты\Еженедельно\Р-сведения\14_08 gj 20_08\"/>
    </mc:Choice>
  </mc:AlternateContent>
  <bookViews>
    <workbookView xWindow="0" yWindow="0" windowWidth="28800" windowHeight="11835" activeTab="2"/>
  </bookViews>
  <sheets>
    <sheet name="Данные из ДелоПро" sheetId="5" r:id="rId1"/>
    <sheet name="За период с 07.08 по 11.08" sheetId="6" r:id="rId2"/>
    <sheet name="итог с %" sheetId="4" r:id="rId3"/>
  </sheets>
  <definedNames>
    <definedName name="_xlnm._FilterDatabase" localSheetId="0" hidden="1">'Данные из ДелоПро'!$A$1:$I$81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4" l="1"/>
  <c r="C29" i="4"/>
  <c r="B29" i="4"/>
  <c r="D15" i="4"/>
  <c r="D5" i="4"/>
  <c r="D4" i="4"/>
  <c r="D7" i="4"/>
  <c r="D9" i="4" l="1"/>
  <c r="D6" i="4"/>
  <c r="D2" i="4"/>
  <c r="F27" i="6"/>
  <c r="G27" i="6"/>
  <c r="F28" i="6"/>
  <c r="G28" i="6"/>
  <c r="F4" i="6"/>
  <c r="G4" i="6"/>
  <c r="G8" i="6"/>
  <c r="F8" i="6"/>
  <c r="D10" i="4" l="1"/>
  <c r="D14" i="4"/>
  <c r="D11" i="4"/>
  <c r="D12" i="4"/>
  <c r="D8" i="4"/>
  <c r="D3" i="4"/>
  <c r="D13" i="4"/>
  <c r="G29" i="6" l="1"/>
  <c r="F29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7" i="6"/>
  <c r="F7" i="6"/>
  <c r="G6" i="6"/>
  <c r="F6" i="6"/>
  <c r="G5" i="6"/>
  <c r="F5" i="6"/>
  <c r="G3" i="6"/>
  <c r="F3" i="6"/>
  <c r="F30" i="6" l="1"/>
  <c r="G30" i="6"/>
</calcChain>
</file>

<file path=xl/sharedStrings.xml><?xml version="1.0" encoding="utf-8"?>
<sst xmlns="http://schemas.openxmlformats.org/spreadsheetml/2006/main" count="737" uniqueCount="357">
  <si>
    <t>Дата запроса</t>
  </si>
  <si>
    <t>Р-сервис</t>
  </si>
  <si>
    <t>ОКТМО</t>
  </si>
  <si>
    <t>Муниципальное образование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</si>
  <si>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</si>
  <si>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</si>
  <si>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</si>
  <si>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</si>
  <si>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</si>
  <si>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</si>
  <si>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</si>
  <si>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</si>
  <si>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</si>
  <si>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</si>
  <si>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Platonova_JL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</si>
  <si>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</si>
  <si>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Upit_MI</t>
  </si>
  <si>
    <t>66644000</t>
  </si>
  <si>
    <t>Смоленский муниципальный район</t>
  </si>
  <si>
    <t>Greckaja_LP</t>
  </si>
  <si>
    <t>PFRF01001</t>
  </si>
  <si>
    <t>Koloskov_ML</t>
  </si>
  <si>
    <t>66605101</t>
  </si>
  <si>
    <t>Городские поселения Вяземского муниципального района: Вяземское</t>
  </si>
  <si>
    <t>66641101</t>
  </si>
  <si>
    <t>Городские поселения Сафоновского муниципального района: Сафоновское</t>
  </si>
  <si>
    <t>66636101</t>
  </si>
  <si>
    <t>Городские поселения Рославльского муниципального района: Рославльское</t>
  </si>
  <si>
    <t>66644474</t>
  </si>
  <si>
    <t>Населенные пункты, входящие в состав сельского поселения Михновское Смоленского муниципального района: Печерское</t>
  </si>
  <si>
    <t>66608000</t>
  </si>
  <si>
    <t>Гагаринский муниципальный район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</si>
  <si>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</si>
  <si>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Davydova_GM</t>
  </si>
  <si>
    <t>Rytkov_AA</t>
  </si>
  <si>
    <t xml:space="preserve">Archakova_E </t>
  </si>
  <si>
    <t>Docenko_AA</t>
  </si>
  <si>
    <t>Saluk_VI</t>
  </si>
  <si>
    <t>Наименование МО</t>
  </si>
  <si>
    <t>ДелоПро</t>
  </si>
  <si>
    <t>СМАРТ</t>
  </si>
  <si>
    <t>Всего</t>
  </si>
  <si>
    <t>Поступило</t>
  </si>
  <si>
    <t>Неотвечено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</si>
  <si>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</si>
  <si>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</si>
  <si>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</si>
  <si>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</si>
  <si>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</si>
  <si>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</si>
  <si>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</si>
  <si>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</si>
  <si>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</si>
  <si>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</si>
  <si>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</si>
  <si>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</si>
  <si>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</si>
  <si>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</si>
  <si>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</si>
  <si>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</si>
  <si>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</si>
  <si>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</si>
  <si>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</si>
  <si>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</si>
  <si>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</si>
  <si>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</si>
  <si>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поступивших р-сведений</t>
  </si>
  <si>
    <t>Количество запросов р-сведений без ответа</t>
  </si>
  <si>
    <t>Доля запросов, на которые не направлены ответы, %</t>
  </si>
  <si>
    <t>66646101</t>
  </si>
  <si>
    <t>Городские поселения Сычевского муниципального района: Сычевское</t>
  </si>
  <si>
    <t>66633000</t>
  </si>
  <si>
    <t>Починковский муниципальный район</t>
  </si>
  <si>
    <t>66605000</t>
  </si>
  <si>
    <t>Вяземский муниципальный район</t>
  </si>
  <si>
    <t>Глинковский район</t>
  </si>
  <si>
    <t>город Десногорск</t>
  </si>
  <si>
    <t>Холм-Жирковский район</t>
  </si>
  <si>
    <t>Шумячский район</t>
  </si>
  <si>
    <t>Итого:</t>
  </si>
  <si>
    <t>14.08.2017 10:16:30</t>
  </si>
  <si>
    <t>14.08.2017 10:21:22</t>
  </si>
  <si>
    <t>14.08.2017 10:37:50</t>
  </si>
  <si>
    <t>4c52d6b2-a3ac-4364-912c-8f154fdd7e2c</t>
  </si>
  <si>
    <t>14.08.2017 14:15:43</t>
  </si>
  <si>
    <t>66650000</t>
  </si>
  <si>
    <t>Угранский муниципальный район</t>
  </si>
  <si>
    <t>50b68cb0-fb5b-4afe-bec2-26e1814fdbe8</t>
  </si>
  <si>
    <t>14.08.2017 17:46:23</t>
  </si>
  <si>
    <t>16.08.2017 14:09:34</t>
  </si>
  <si>
    <t>16.08.2017 17:45:22</t>
  </si>
  <si>
    <t>d958a419-3d3e-4484-9168-81f007d56fe2</t>
  </si>
  <si>
    <t>14.08.2017 18:00:42</t>
  </si>
  <si>
    <t>15.08.2017 8:50:58</t>
  </si>
  <si>
    <t>15.08.2017 8:54:41</t>
  </si>
  <si>
    <t>d0a3e697-26bb-4626-ba33-705ba0d1060d</t>
  </si>
  <si>
    <t>14.08.2017 19:50:56</t>
  </si>
  <si>
    <t>16.08.2017 17:52:23</t>
  </si>
  <si>
    <t>af7ccda0-ff33-4216-98f8-1c6894347a68</t>
  </si>
  <si>
    <t>15.08.2017 11:15:43</t>
  </si>
  <si>
    <t>66608448</t>
  </si>
  <si>
    <t>Сельские поселения Гагаринского муниципального района: Покровское</t>
  </si>
  <si>
    <t>3cfaaadc-c51e-4825-9ea1-e0fb7e3bed2e</t>
  </si>
  <si>
    <t>15.08.2017 11:29:13</t>
  </si>
  <si>
    <t>16.08.2017 14:54:05</t>
  </si>
  <si>
    <t>16.08.2017 16:59:04</t>
  </si>
  <si>
    <t>14d381ec-b5f8-41cd-85db-00f8fd9d51a1</t>
  </si>
  <si>
    <t>15.08.2017 14:48:08</t>
  </si>
  <si>
    <t>16.08.2017 8:42:05</t>
  </si>
  <si>
    <t>22.08.2017 9:26:38</t>
  </si>
  <si>
    <t>55d6e510-e478-4e11-b48a-16e9f87fe828</t>
  </si>
  <si>
    <t>15.08.2017 15:07:00</t>
  </si>
  <si>
    <t>66658000</t>
  </si>
  <si>
    <t>Ярцевский муниципальный район</t>
  </si>
  <si>
    <t>17.08.2017 14:57:12</t>
  </si>
  <si>
    <t>f4f401b8-6b7a-40bd-aaa4-8fef22b8df2c</t>
  </si>
  <si>
    <t>15.08.2017 15:31:49</t>
  </si>
  <si>
    <t>15.08.2017 15:34:48</t>
  </si>
  <si>
    <t>15.08.2017 15:48:51</t>
  </si>
  <si>
    <t>276039ea-0e9a-4b25-b40d-b9f4adfaa924</t>
  </si>
  <si>
    <t>15.08.2017 15:51:57</t>
  </si>
  <si>
    <t>66614000</t>
  </si>
  <si>
    <t>Дорогобужский муниципальный район</t>
  </si>
  <si>
    <t>22.08.2017 16:01:19</t>
  </si>
  <si>
    <t>83f645b1-73cc-49f7-bb49-313be690f218</t>
  </si>
  <si>
    <t>Antonova_JS</t>
  </si>
  <si>
    <t>15.08.2017 15:55:51</t>
  </si>
  <si>
    <t>17.08.2017 14:57:13</t>
  </si>
  <si>
    <t>17.08.2017 16:10:25</t>
  </si>
  <si>
    <t>f4e583f6-10a6-4478-98f7-2a0b28dcb8e2</t>
  </si>
  <si>
    <t>15.08.2017 15:57:51</t>
  </si>
  <si>
    <t>15.08.2017 16:54:18</t>
  </si>
  <si>
    <t>63f581fd-4ebd-4ea7-a620-2f12e9df9d6e</t>
  </si>
  <si>
    <t>15.08.2017 16:18:10</t>
  </si>
  <si>
    <t>22.08.2017 16:01:20</t>
  </si>
  <si>
    <t>e8c53212-244c-49c8-94a8-fe70fd6a01ac</t>
  </si>
  <si>
    <t>15.08.2017 16:33:12</t>
  </si>
  <si>
    <t>29.08.2017 8:50:55</t>
  </si>
  <si>
    <t>29.08.2017 11:25:15</t>
  </si>
  <si>
    <t>593ab278-d6fc-46c5-af45-1c05af4b89b0</t>
  </si>
  <si>
    <t>Sidorenkova_VV</t>
  </si>
  <si>
    <t>15.08.2017 16:36:07</t>
  </si>
  <si>
    <t>29.08.2017 8:50:56</t>
  </si>
  <si>
    <t>29.08.2017 11:27:10</t>
  </si>
  <si>
    <t>8b5789ee-004e-4194-a178-5e1c04286061</t>
  </si>
  <si>
    <t>15.08.2017 16:54:51</t>
  </si>
  <si>
    <t>16.08.2017 8:30:17</t>
  </si>
  <si>
    <t>16.08.2017 8:48:29</t>
  </si>
  <si>
    <t>df7a0e6c-6fab-4bb2-a1b1-fa1e29002549</t>
  </si>
  <si>
    <t>15.08.2017 17:33:33</t>
  </si>
  <si>
    <t>16.08.2017 14:09:35</t>
  </si>
  <si>
    <t>16.08.2017 17:50:59</t>
  </si>
  <si>
    <t>9df3836e-0a9c-4cdd-b624-cc17d9ba92ac</t>
  </si>
  <si>
    <t>15.08.2017 18:45:55</t>
  </si>
  <si>
    <t>16.08.2017 8:40:09</t>
  </si>
  <si>
    <t>a2f509eb-eb07-47a9-bf15-bf040159b4b5</t>
  </si>
  <si>
    <t>15.08.2017 18:57:46</t>
  </si>
  <si>
    <t>66636000</t>
  </si>
  <si>
    <t>Рославльский муниципальный район</t>
  </si>
  <si>
    <t>16.08.2017 14:54:04</t>
  </si>
  <si>
    <t>d51df815-543e-44de-a524-5e490e1df734</t>
  </si>
  <si>
    <t>15.08.2017 19:14:44</t>
  </si>
  <si>
    <t>16.08.2017 14:54:07</t>
  </si>
  <si>
    <t>16.08.2017 17:38:58</t>
  </si>
  <si>
    <t>dee06f7b-3730-4e17-8a3e-d65a57b4e237</t>
  </si>
  <si>
    <t>15.08.2017 20:39:42</t>
  </si>
  <si>
    <t>16.08.2017 12:50:53</t>
  </si>
  <si>
    <t>16.08.2017 14:09:38</t>
  </si>
  <si>
    <t>77fe83a6-ab28-436b-adb8-6ea168a3bcb6</t>
  </si>
  <si>
    <t>15.08.2017 20:55:41</t>
  </si>
  <si>
    <t>16.08.2017 14:10:56</t>
  </si>
  <si>
    <t>9d2912df-592c-4a78-9093-3f10ca28777a</t>
  </si>
  <si>
    <t>15.08.2017 22:29:02</t>
  </si>
  <si>
    <t>16.08.2017 16:26:47</t>
  </si>
  <si>
    <t>9e096853-5d4c-4031-a043-b57c1a88f079</t>
  </si>
  <si>
    <t>15.08.2017 22:29:04</t>
  </si>
  <si>
    <t>16.08.2017 8:42:06</t>
  </si>
  <si>
    <t>22.08.2017 9:57:02</t>
  </si>
  <si>
    <t>31ecf204-21f0-42fc-be07-389725483cf8</t>
  </si>
  <si>
    <t>17.08.2017 11:28:51</t>
  </si>
  <si>
    <t>f778b5a0-3c23-400a-9601-ea6c90e9d92b</t>
  </si>
  <si>
    <t>15.08.2017 22:29:34</t>
  </si>
  <si>
    <t>17.08.2017 11:02:37</t>
  </si>
  <si>
    <t>21.08.2017 10:43:29</t>
  </si>
  <si>
    <t>a78124e5-68c3-4c55-84d9-a90b4aa9d1b8</t>
  </si>
  <si>
    <t>15.08.2017 22:30:10</t>
  </si>
  <si>
    <t>66652000</t>
  </si>
  <si>
    <t>Хиславичский муниципальный район</t>
  </si>
  <si>
    <t>228c832c-810e-497a-b9e0-1242272dfe7e</t>
  </si>
  <si>
    <t>15.08.2017 22:30:43</t>
  </si>
  <si>
    <t>a83cecbe-63fa-49e3-9681-ec598828755f</t>
  </si>
  <si>
    <t>15.08.2017 22:31:48</t>
  </si>
  <si>
    <t>66644439</t>
  </si>
  <si>
    <t>Сельские поселения Смоленского муниципального района: Козинское</t>
  </si>
  <si>
    <t>5e53db4e-0d88-4252-a02b-31a573961d3c</t>
  </si>
  <si>
    <t>15.08.2017 22:31:49</t>
  </si>
  <si>
    <t>66614153</t>
  </si>
  <si>
    <t>Городские поселения Дорогобужского муниципального района: Верхнеднепровское</t>
  </si>
  <si>
    <t>22.08.2017 16:01:21</t>
  </si>
  <si>
    <t>1dda333c-31d2-4099-8d46-9bca268ccf71</t>
  </si>
  <si>
    <t>15.08.2017 22:32:50</t>
  </si>
  <si>
    <t>7f18529d-463d-42e5-93af-bb6b8d333a5d</t>
  </si>
  <si>
    <t>15.08.2017 22:33:12</t>
  </si>
  <si>
    <t>90e03c28-3d1f-45ba-8640-d7105115d685</t>
  </si>
  <si>
    <t>15.08.2017 23:12:28</t>
  </si>
  <si>
    <t>16.08.2017 17:49:30</t>
  </si>
  <si>
    <t>5c4d215c-8af6-4628-abdf-d77016fe3c63</t>
  </si>
  <si>
    <t>16.08.2017 9:20:07</t>
  </si>
  <si>
    <t>16.08.2017 10:44:08</t>
  </si>
  <si>
    <t>22.08.2017 10:08:30</t>
  </si>
  <si>
    <t>332efd7f-9c72-4de2-b8fa-7a363336071b</t>
  </si>
  <si>
    <t>16.08.2017 11:50:23</t>
  </si>
  <si>
    <t>16.08.2017 12:04:04</t>
  </si>
  <si>
    <t>16.08.2017 14:22:51</t>
  </si>
  <si>
    <t>b091a089-ff96-403b-b34f-a44310ffcf78</t>
  </si>
  <si>
    <t>16.08.2017 13:00:17</t>
  </si>
  <si>
    <t>16.08.2017 14:54:06</t>
  </si>
  <si>
    <t>16.08.2017 17:16:07</t>
  </si>
  <si>
    <t>5b80306a-b5d8-474c-a7cb-00a04545cc26</t>
  </si>
  <si>
    <t>16.08.2017 15:02:48</t>
  </si>
  <si>
    <t>66608408</t>
  </si>
  <si>
    <t>Населенные пункты, входящие в состав сельского поселения Акатовское Гагаринского муниципального района: Баскаковское</t>
  </si>
  <si>
    <t>488d43e5-6612-414d-8617-93f15bee515e</t>
  </si>
  <si>
    <t>16.08.2017 15:27:02</t>
  </si>
  <si>
    <t>17.08.2017 10:09:21</t>
  </si>
  <si>
    <t>22.08.2017 10:13:45</t>
  </si>
  <si>
    <t>cb054ce3-9796-4cc0-9150-b41b1fc7fbd1</t>
  </si>
  <si>
    <t>16.08.2017 15:53:28</t>
  </si>
  <si>
    <t>66641000</t>
  </si>
  <si>
    <t>Сафоновский муниципальный район</t>
  </si>
  <si>
    <t>21.08.2017 10:25:46</t>
  </si>
  <si>
    <t>21.08.2017 10:38:46</t>
  </si>
  <si>
    <t>cc60de47-5d56-4031-9113-6068db08ec06</t>
  </si>
  <si>
    <t>Litvinova_IA</t>
  </si>
  <si>
    <t>16.08.2017 15:56:18</t>
  </si>
  <si>
    <t>b3ea5920-4634-4e63-bfd7-ca20e97a5fb0</t>
  </si>
  <si>
    <t>16.08.2017 15:56:25</t>
  </si>
  <si>
    <t>22.08.2017 16:01:22</t>
  </si>
  <si>
    <t>57055db5-4f69-4575-bad6-f14d9543ccd2</t>
  </si>
  <si>
    <t>16.08.2017 15:57:23</t>
  </si>
  <si>
    <t>89343a52-9ca7-483f-9f16-d21ba541670e</t>
  </si>
  <si>
    <t>16.08.2017 15:57:24</t>
  </si>
  <si>
    <t>22.08.2017 16:01:23</t>
  </si>
  <si>
    <t>55f477e0-76af-4e1b-b336-e725ffbbd650</t>
  </si>
  <si>
    <t>22.08.2017 16:01:24</t>
  </si>
  <si>
    <t>16b46a02-16f7-40c5-834f-678f0aecc566</t>
  </si>
  <si>
    <t>16.08.2017 15:57:34</t>
  </si>
  <si>
    <t>17.08.2017 7:07:26</t>
  </si>
  <si>
    <t>797766b6-21ef-4453-b464-f91176d6500d</t>
  </si>
  <si>
    <t>16.08.2017 15:57:35</t>
  </si>
  <si>
    <t>195864bf-cd94-4829-ae04-e95395ef2988</t>
  </si>
  <si>
    <t>16.08.2017 15:57:36</t>
  </si>
  <si>
    <t>96f08d98-cc06-427b-b386-2c56f0a10ecc</t>
  </si>
  <si>
    <t>16.08.2017 15:58:39</t>
  </si>
  <si>
    <t>c404bd56-efa7-4a71-aeeb-cfcdd9547fe4</t>
  </si>
  <si>
    <t>16.08.2017 15:58:40</t>
  </si>
  <si>
    <t>22.08.2017 16:01:25</t>
  </si>
  <si>
    <t>6fec67df-1c37-40f1-8d7b-fe6b3902fe51</t>
  </si>
  <si>
    <t>16.08.2017 15:58:47</t>
  </si>
  <si>
    <t>37ccae61-e63f-4668-8b4f-89b2a944bd90</t>
  </si>
  <si>
    <t>16.08.2017 15:58:48</t>
  </si>
  <si>
    <t>22.08.2017 16:01:26</t>
  </si>
  <si>
    <t>2f71dc43-fc1d-4764-aa90-3acd9b74da86</t>
  </si>
  <si>
    <t>16.08.2017 15:59:45</t>
  </si>
  <si>
    <t>6f59bad4-ed84-4ad7-985e-70116bbf4a9e</t>
  </si>
  <si>
    <t>16.08.2017 16:31:23</t>
  </si>
  <si>
    <t>22.08.2017 10:33:36</t>
  </si>
  <si>
    <t>6af8c8a6-519c-487c-9a46-38d3a22507c8</t>
  </si>
  <si>
    <t>16.08.2017 17:49:28</t>
  </si>
  <si>
    <t>21.08.2017 15:58:55</t>
  </si>
  <si>
    <t>21.08.2017 16:01:55</t>
  </si>
  <si>
    <t>ece3d035-fdfc-4704-89be-0322979c2fce</t>
  </si>
  <si>
    <t>16.08.2017 18:09:38</t>
  </si>
  <si>
    <t>66710000</t>
  </si>
  <si>
    <t>17.08.2017 8:06:51</t>
  </si>
  <si>
    <t>17.08.2017 14:32:47</t>
  </si>
  <si>
    <t>5b0d148d-c31b-4dd0-ad6e-da33d6241195</t>
  </si>
  <si>
    <t>Derbysheva_EA</t>
  </si>
  <si>
    <t>16.08.2017 18:53:05</t>
  </si>
  <si>
    <t>a9d28ae5-4828-458a-9366-c83a7c8430ee</t>
  </si>
  <si>
    <t>17.08.2017 14:14:15</t>
  </si>
  <si>
    <t>e719c441-c7c8-481c-982c-d843ea7dd01c</t>
  </si>
  <si>
    <t>17.08.2017 17:32:55</t>
  </si>
  <si>
    <t>21.08.2017 16:25:33</t>
  </si>
  <si>
    <t>cddf7378-8d07-4ffe-ad00-9bdd99efa601</t>
  </si>
  <si>
    <t>17.08.2017 17:53:19</t>
  </si>
  <si>
    <t>18.08.2017 8:26:56</t>
  </si>
  <si>
    <t>18.08.2017 11:47:41</t>
  </si>
  <si>
    <t>963586f5-7b62-40bd-b44d-4a64526f211a</t>
  </si>
  <si>
    <t>17.08.2017 18:07:56</t>
  </si>
  <si>
    <t>21.08.2017 16:06:27</t>
  </si>
  <si>
    <t>81149bc8-b694-45c3-a7e6-7a428fbb2fa7</t>
  </si>
  <si>
    <t>17.08.2017 19:56:28</t>
  </si>
  <si>
    <t>20.08.2017 14:58:18</t>
  </si>
  <si>
    <t>22.08.2017 12:42:44</t>
  </si>
  <si>
    <t>9128d340-7ff2-41db-9b2a-fa1e7589eb77</t>
  </si>
  <si>
    <t>17.08.2017 19:57:30</t>
  </si>
  <si>
    <t>20.08.2017 14:58:21</t>
  </si>
  <si>
    <t>22.08.2017 12:44:52</t>
  </si>
  <si>
    <t>a6d174e3-0acc-4547-83ee-c5e2e5ef0880</t>
  </si>
  <si>
    <t>17.08.2017 19:58:19</t>
  </si>
  <si>
    <t>21.08.2017 12:43:38</t>
  </si>
  <si>
    <t>22.08.2017 12:49:24</t>
  </si>
  <si>
    <t>4ab5d610-7eba-48af-88b8-d3abcf10d98f</t>
  </si>
  <si>
    <t>17.08.2017 19:58:44</t>
  </si>
  <si>
    <t>21.08.2017 12:43:39</t>
  </si>
  <si>
    <t>21.08.2017 16:50:30</t>
  </si>
  <si>
    <t>58f62586-1cee-478c-a0b4-6ad94c428268</t>
  </si>
  <si>
    <t>17.08.2017 20:00:48</t>
  </si>
  <si>
    <t>21.08.2017 12:43:40</t>
  </si>
  <si>
    <t>21.08.2017 17:05:52</t>
  </si>
  <si>
    <t>45e33fe1-fb52-4c5c-b2df-66e7aa2a4ba9</t>
  </si>
  <si>
    <t>17.08.2017 20:01:14</t>
  </si>
  <si>
    <t>21.08.2017 16:52:43</t>
  </si>
  <si>
    <t>bd3e3b9c-e149-4e95-94b1-b242948c0cf9</t>
  </si>
  <si>
    <t>17.08.2017 20:28:52</t>
  </si>
  <si>
    <t>f1208e5e-e3a5-4387-a8a7-5b887b4d43c3</t>
  </si>
  <si>
    <t>17.08.2017 20:30:18</t>
  </si>
  <si>
    <t>30118760-3119-498d-8138-fb6f17c092ec</t>
  </si>
  <si>
    <t>17.08.2017 20:31:07</t>
  </si>
  <si>
    <t>7a8d0993-997e-4963-bc8c-f6dccded77a4</t>
  </si>
  <si>
    <t>17.08.2017 20:32:04</t>
  </si>
  <si>
    <t>7ad77de6-ff7c-402f-bc20-f58c3d09217c</t>
  </si>
  <si>
    <t>18.08.2017 10:28:10</t>
  </si>
  <si>
    <t>21.08.2017 8:27:14</t>
  </si>
  <si>
    <t>21.08.2017 14:56:18</t>
  </si>
  <si>
    <t>305d14a1-b079-4958-87d9-84bd1c0187f0</t>
  </si>
  <si>
    <t>18.08.2017 14:35:16</t>
  </si>
  <si>
    <t>18.08.2017 15:29:40</t>
  </si>
  <si>
    <t>18.08.2017 15:35:59</t>
  </si>
  <si>
    <t>bbe2fb60-e8f9-4987-a57c-7063a7b45231</t>
  </si>
  <si>
    <t>18.08.2017 14:48:54</t>
  </si>
  <si>
    <t>21.08.2017 8:52:26</t>
  </si>
  <si>
    <t>22.08.2017 10:52:29</t>
  </si>
  <si>
    <t>291851b7-9bb5-4822-b468-af30b61ccc2f</t>
  </si>
  <si>
    <t>18.08.2017 14:58:10</t>
  </si>
  <si>
    <t>22.08.2017 15:44:43</t>
  </si>
  <si>
    <t>22.08.2017 15:52:06</t>
  </si>
  <si>
    <t>46fbd1d9-07b5-4b2e-b35b-2905c30ba7e6</t>
  </si>
  <si>
    <t>18.08.2017 15:12:05</t>
  </si>
  <si>
    <t>22.08.2017 11:21:33</t>
  </si>
  <si>
    <t>066f4899-60a5-4e3d-b4f4-26c10e0afada</t>
  </si>
  <si>
    <t>18.08.2017 16:09:45</t>
  </si>
  <si>
    <t>21.08.2017 8:52:27</t>
  </si>
  <si>
    <t>22.08.2017 11:11:51</t>
  </si>
  <si>
    <t>ce7b459e-8b51-4a3d-9ca3-b4f7b455a656</t>
  </si>
  <si>
    <t>18.08.2017 19:14:15</t>
  </si>
  <si>
    <t>21.08.2017 15:58:56</t>
  </si>
  <si>
    <t>21.08.2017 16:21:31</t>
  </si>
  <si>
    <t>1344953a-c3c6-4993-831f-9e015047f6c3</t>
  </si>
  <si>
    <t>18.08.2017 21:43:56</t>
  </si>
  <si>
    <t>21.08.2017 16:41:22</t>
  </si>
  <si>
    <t>8fdfeefd-b2ed-4845-a241-d7900cb58a6d</t>
  </si>
  <si>
    <t>19.08.2017 4:07:19</t>
  </si>
  <si>
    <t>21.08.2017 8:33:25</t>
  </si>
  <si>
    <t>22.08.2017 11:28:37</t>
  </si>
  <si>
    <t>bf51a43f-d05c-4d2d-ae9c-812e82874b30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</si>
</sst>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Fill="1" applyBorder="1"/>
    <xf numFmtId="0" fontId="0" fillId="0" borderId="0" xfId="0"/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activeCell="E1" sqref="E1:E1048576"/>
    </sheetView>
  </sheetViews>
  <sheetFormatPr defaultRowHeight="15" x14ac:dyDescent="0.25"/>
  <cols>
    <col min="1" max="1" width="16" style="4" customWidth="1"/>
    <col min="2" max="2" width="60.42578125" style="4" customWidth="1"/>
    <col min="3" max="3" width="9.140625" style="4"/>
    <col min="4" max="4" width="57.140625" style="4" customWidth="1"/>
    <col min="5" max="5" width="12.85546875" style="4" bestFit="1" customWidth="1"/>
    <col min="6" max="6" width="20" style="4" customWidth="1"/>
    <col min="7" max="7" width="19.85546875" style="4" customWidth="1"/>
    <col min="8" max="16384" width="9.140625" style="4"/>
  </cols>
  <sheetData>
    <row r="1" spans="1:9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</row>
    <row r="2" spans="1:9" x14ac:dyDescent="0.25">
      <c r="A2" s="10" t="s">
        <v>80</v>
      </c>
      <c r="B2" s="10" t="s">
        <v>32</v>
      </c>
      <c r="C2" s="10" t="s">
        <v>17</v>
      </c>
      <c r="D2" s="10" t="s">
        <v>18</v>
      </c>
      <c r="E2" s="10" t="s">
        <v>20</v>
      </c>
      <c r="F2" s="10" t="s">
        <v>81</v>
      </c>
      <c r="G2" s="10" t="s">
        <v>82</v>
      </c>
      <c r="H2" s="10" t="s">
        <v>83</v>
      </c>
      <c r="I2" s="10" t="s">
        <v>36</v>
      </c>
    </row>
    <row r="3" spans="1:9" x14ac:dyDescent="0.25">
      <c r="A3" s="10" t="s">
        <v>84</v>
      </c>
      <c r="B3" s="10" t="s">
        <v>11</v>
      </c>
      <c r="C3" s="10" t="s">
        <v>85</v>
      </c>
      <c r="D3" s="10" t="s">
        <v>86</v>
      </c>
      <c r="E3" s="10" t="s">
        <v>20</v>
      </c>
      <c r="F3" s="10"/>
      <c r="G3" s="10"/>
      <c r="H3" s="10" t="s">
        <v>87</v>
      </c>
      <c r="I3" s="10"/>
    </row>
    <row r="4" spans="1:9" x14ac:dyDescent="0.25">
      <c r="A4" s="10" t="s">
        <v>88</v>
      </c>
      <c r="B4" s="10" t="s">
        <v>15</v>
      </c>
      <c r="C4" s="10" t="s">
        <v>9</v>
      </c>
      <c r="D4" s="10" t="s">
        <v>10</v>
      </c>
      <c r="E4" s="10" t="s">
        <v>12</v>
      </c>
      <c r="F4" s="10" t="s">
        <v>89</v>
      </c>
      <c r="G4" s="10" t="s">
        <v>90</v>
      </c>
      <c r="H4" s="10" t="s">
        <v>91</v>
      </c>
      <c r="I4" s="10" t="s">
        <v>16</v>
      </c>
    </row>
    <row r="5" spans="1:9" x14ac:dyDescent="0.25">
      <c r="A5" s="10" t="s">
        <v>92</v>
      </c>
      <c r="B5" s="10" t="s">
        <v>11</v>
      </c>
      <c r="C5" s="10" t="s">
        <v>9</v>
      </c>
      <c r="D5" s="10" t="s">
        <v>10</v>
      </c>
      <c r="E5" s="10" t="s">
        <v>20</v>
      </c>
      <c r="F5" s="10" t="s">
        <v>93</v>
      </c>
      <c r="G5" s="10" t="s">
        <v>94</v>
      </c>
      <c r="H5" s="10" t="s">
        <v>95</v>
      </c>
      <c r="I5" s="10" t="s">
        <v>14</v>
      </c>
    </row>
    <row r="6" spans="1:9" x14ac:dyDescent="0.25">
      <c r="A6" s="10" t="s">
        <v>96</v>
      </c>
      <c r="B6" s="10" t="s">
        <v>15</v>
      </c>
      <c r="C6" s="10" t="s">
        <v>9</v>
      </c>
      <c r="D6" s="10" t="s">
        <v>10</v>
      </c>
      <c r="E6" s="10" t="s">
        <v>12</v>
      </c>
      <c r="F6" s="10" t="s">
        <v>89</v>
      </c>
      <c r="G6" s="10" t="s">
        <v>97</v>
      </c>
      <c r="H6" s="10" t="s">
        <v>98</v>
      </c>
      <c r="I6" s="10" t="s">
        <v>16</v>
      </c>
    </row>
    <row r="7" spans="1:9" x14ac:dyDescent="0.25">
      <c r="A7" s="10" t="s">
        <v>99</v>
      </c>
      <c r="B7" s="10" t="s">
        <v>11</v>
      </c>
      <c r="C7" s="10" t="s">
        <v>100</v>
      </c>
      <c r="D7" s="10" t="s">
        <v>101</v>
      </c>
      <c r="E7" s="10" t="s">
        <v>20</v>
      </c>
      <c r="F7" s="10"/>
      <c r="G7" s="10"/>
      <c r="H7" s="10" t="s">
        <v>102</v>
      </c>
      <c r="I7" s="10"/>
    </row>
    <row r="8" spans="1:9" x14ac:dyDescent="0.25">
      <c r="A8" s="10" t="s">
        <v>103</v>
      </c>
      <c r="B8" s="10" t="s">
        <v>11</v>
      </c>
      <c r="C8" s="10" t="s">
        <v>26</v>
      </c>
      <c r="D8" s="10" t="s">
        <v>27</v>
      </c>
      <c r="E8" s="10" t="s">
        <v>20</v>
      </c>
      <c r="F8" s="10" t="s">
        <v>104</v>
      </c>
      <c r="G8" s="10" t="s">
        <v>105</v>
      </c>
      <c r="H8" s="10" t="s">
        <v>106</v>
      </c>
      <c r="I8" s="10" t="s">
        <v>33</v>
      </c>
    </row>
    <row r="9" spans="1:9" x14ac:dyDescent="0.25">
      <c r="A9" s="10" t="s">
        <v>107</v>
      </c>
      <c r="B9" s="10" t="s">
        <v>11</v>
      </c>
      <c r="C9" s="10" t="s">
        <v>17</v>
      </c>
      <c r="D9" s="10" t="s">
        <v>18</v>
      </c>
      <c r="E9" s="10" t="s">
        <v>20</v>
      </c>
      <c r="F9" s="10" t="s">
        <v>108</v>
      </c>
      <c r="G9" s="10" t="s">
        <v>109</v>
      </c>
      <c r="H9" s="10" t="s">
        <v>110</v>
      </c>
      <c r="I9" s="10" t="s">
        <v>21</v>
      </c>
    </row>
    <row r="10" spans="1:9" x14ac:dyDescent="0.25">
      <c r="A10" s="10" t="s">
        <v>111</v>
      </c>
      <c r="B10" s="10" t="s">
        <v>11</v>
      </c>
      <c r="C10" s="10" t="s">
        <v>112</v>
      </c>
      <c r="D10" s="10" t="s">
        <v>113</v>
      </c>
      <c r="E10" s="10" t="s">
        <v>12</v>
      </c>
      <c r="F10" s="10" t="s">
        <v>114</v>
      </c>
      <c r="G10" s="10"/>
      <c r="H10" s="10" t="s">
        <v>115</v>
      </c>
      <c r="I10" s="10" t="s">
        <v>19</v>
      </c>
    </row>
    <row r="11" spans="1:9" x14ac:dyDescent="0.25">
      <c r="A11" s="10" t="s">
        <v>116</v>
      </c>
      <c r="B11" s="10" t="s">
        <v>13</v>
      </c>
      <c r="C11" s="10" t="s">
        <v>73</v>
      </c>
      <c r="D11" s="10" t="s">
        <v>74</v>
      </c>
      <c r="E11" s="10" t="s">
        <v>12</v>
      </c>
      <c r="F11" s="10" t="s">
        <v>117</v>
      </c>
      <c r="G11" s="10" t="s">
        <v>118</v>
      </c>
      <c r="H11" s="10" t="s">
        <v>119</v>
      </c>
      <c r="I11" s="10" t="s">
        <v>35</v>
      </c>
    </row>
    <row r="12" spans="1:9" x14ac:dyDescent="0.25">
      <c r="A12" s="10" t="s">
        <v>120</v>
      </c>
      <c r="B12" s="10" t="s">
        <v>13</v>
      </c>
      <c r="C12" s="10" t="s">
        <v>121</v>
      </c>
      <c r="D12" s="10" t="s">
        <v>122</v>
      </c>
      <c r="E12" s="10" t="s">
        <v>12</v>
      </c>
      <c r="F12" s="10" t="s">
        <v>123</v>
      </c>
      <c r="G12" s="10"/>
      <c r="H12" s="10" t="s">
        <v>124</v>
      </c>
      <c r="I12" s="10" t="s">
        <v>125</v>
      </c>
    </row>
    <row r="13" spans="1:9" x14ac:dyDescent="0.25">
      <c r="A13" s="10" t="s">
        <v>126</v>
      </c>
      <c r="B13" s="10" t="s">
        <v>13</v>
      </c>
      <c r="C13" s="10" t="s">
        <v>112</v>
      </c>
      <c r="D13" s="10" t="s">
        <v>113</v>
      </c>
      <c r="E13" s="10" t="s">
        <v>12</v>
      </c>
      <c r="F13" s="10" t="s">
        <v>127</v>
      </c>
      <c r="G13" s="10" t="s">
        <v>128</v>
      </c>
      <c r="H13" s="10" t="s">
        <v>129</v>
      </c>
      <c r="I13" s="10" t="s">
        <v>19</v>
      </c>
    </row>
    <row r="14" spans="1:9" x14ac:dyDescent="0.25">
      <c r="A14" s="10" t="s">
        <v>130</v>
      </c>
      <c r="B14" s="10" t="s">
        <v>13</v>
      </c>
      <c r="C14" s="10" t="s">
        <v>30</v>
      </c>
      <c r="D14" s="10" t="s">
        <v>31</v>
      </c>
      <c r="E14" s="10" t="s">
        <v>12</v>
      </c>
      <c r="F14" s="10" t="s">
        <v>131</v>
      </c>
      <c r="G14" s="10"/>
      <c r="H14" s="10" t="s">
        <v>132</v>
      </c>
      <c r="I14" s="10" t="s">
        <v>34</v>
      </c>
    </row>
    <row r="15" spans="1:9" x14ac:dyDescent="0.25">
      <c r="A15" s="10" t="s">
        <v>133</v>
      </c>
      <c r="B15" s="10" t="s">
        <v>13</v>
      </c>
      <c r="C15" s="10" t="s">
        <v>121</v>
      </c>
      <c r="D15" s="10" t="s">
        <v>122</v>
      </c>
      <c r="E15" s="10" t="s">
        <v>12</v>
      </c>
      <c r="F15" s="10" t="s">
        <v>134</v>
      </c>
      <c r="G15" s="10"/>
      <c r="H15" s="10" t="s">
        <v>135</v>
      </c>
      <c r="I15" s="10" t="s">
        <v>125</v>
      </c>
    </row>
    <row r="16" spans="1:9" x14ac:dyDescent="0.25">
      <c r="A16" s="10" t="s">
        <v>136</v>
      </c>
      <c r="B16" s="10" t="s">
        <v>15</v>
      </c>
      <c r="C16" s="10" t="s">
        <v>71</v>
      </c>
      <c r="D16" s="10" t="s">
        <v>72</v>
      </c>
      <c r="E16" s="10" t="s">
        <v>12</v>
      </c>
      <c r="F16" s="10" t="s">
        <v>137</v>
      </c>
      <c r="G16" s="10" t="s">
        <v>138</v>
      </c>
      <c r="H16" s="10" t="s">
        <v>139</v>
      </c>
      <c r="I16" s="10" t="s">
        <v>140</v>
      </c>
    </row>
    <row r="17" spans="1:9" x14ac:dyDescent="0.25">
      <c r="A17" s="10" t="s">
        <v>141</v>
      </c>
      <c r="B17" s="10" t="s">
        <v>15</v>
      </c>
      <c r="C17" s="10" t="s">
        <v>71</v>
      </c>
      <c r="D17" s="10" t="s">
        <v>72</v>
      </c>
      <c r="E17" s="10" t="s">
        <v>12</v>
      </c>
      <c r="F17" s="10" t="s">
        <v>142</v>
      </c>
      <c r="G17" s="10" t="s">
        <v>143</v>
      </c>
      <c r="H17" s="10" t="s">
        <v>144</v>
      </c>
      <c r="I17" s="10" t="s">
        <v>140</v>
      </c>
    </row>
    <row r="18" spans="1:9" x14ac:dyDescent="0.25">
      <c r="A18" s="10" t="s">
        <v>145</v>
      </c>
      <c r="B18" s="10" t="s">
        <v>32</v>
      </c>
      <c r="C18" s="10" t="s">
        <v>17</v>
      </c>
      <c r="D18" s="10" t="s">
        <v>18</v>
      </c>
      <c r="E18" s="10" t="s">
        <v>20</v>
      </c>
      <c r="F18" s="10" t="s">
        <v>146</v>
      </c>
      <c r="G18" s="10" t="s">
        <v>147</v>
      </c>
      <c r="H18" s="10" t="s">
        <v>148</v>
      </c>
      <c r="I18" s="10" t="s">
        <v>36</v>
      </c>
    </row>
    <row r="19" spans="1:9" x14ac:dyDescent="0.25">
      <c r="A19" s="10" t="s">
        <v>149</v>
      </c>
      <c r="B19" s="10" t="s">
        <v>15</v>
      </c>
      <c r="C19" s="10" t="s">
        <v>9</v>
      </c>
      <c r="D19" s="10" t="s">
        <v>10</v>
      </c>
      <c r="E19" s="10" t="s">
        <v>12</v>
      </c>
      <c r="F19" s="10" t="s">
        <v>150</v>
      </c>
      <c r="G19" s="10" t="s">
        <v>151</v>
      </c>
      <c r="H19" s="10" t="s">
        <v>152</v>
      </c>
      <c r="I19" s="10" t="s">
        <v>16</v>
      </c>
    </row>
    <row r="20" spans="1:9" x14ac:dyDescent="0.25">
      <c r="A20" s="10" t="s">
        <v>153</v>
      </c>
      <c r="B20" s="10" t="s">
        <v>32</v>
      </c>
      <c r="C20" s="10" t="s">
        <v>17</v>
      </c>
      <c r="D20" s="10" t="s">
        <v>18</v>
      </c>
      <c r="E20" s="10" t="s">
        <v>20</v>
      </c>
      <c r="F20" s="10" t="s">
        <v>146</v>
      </c>
      <c r="G20" s="10" t="s">
        <v>154</v>
      </c>
      <c r="H20" s="10" t="s">
        <v>155</v>
      </c>
      <c r="I20" s="10" t="s">
        <v>36</v>
      </c>
    </row>
    <row r="21" spans="1:9" x14ac:dyDescent="0.25">
      <c r="A21" s="10" t="s">
        <v>156</v>
      </c>
      <c r="B21" s="10" t="s">
        <v>11</v>
      </c>
      <c r="C21" s="10" t="s">
        <v>157</v>
      </c>
      <c r="D21" s="10" t="s">
        <v>158</v>
      </c>
      <c r="E21" s="10" t="s">
        <v>12</v>
      </c>
      <c r="F21" s="10" t="s">
        <v>159</v>
      </c>
      <c r="G21" s="10"/>
      <c r="H21" s="10" t="s">
        <v>160</v>
      </c>
      <c r="I21" s="10" t="s">
        <v>33</v>
      </c>
    </row>
    <row r="22" spans="1:9" x14ac:dyDescent="0.25">
      <c r="A22" s="10" t="s">
        <v>161</v>
      </c>
      <c r="B22" s="10" t="s">
        <v>13</v>
      </c>
      <c r="C22" s="10" t="s">
        <v>157</v>
      </c>
      <c r="D22" s="10" t="s">
        <v>158</v>
      </c>
      <c r="E22" s="10" t="s">
        <v>12</v>
      </c>
      <c r="F22" s="10" t="s">
        <v>162</v>
      </c>
      <c r="G22" s="10" t="s">
        <v>163</v>
      </c>
      <c r="H22" s="10" t="s">
        <v>164</v>
      </c>
      <c r="I22" s="10" t="s">
        <v>33</v>
      </c>
    </row>
    <row r="23" spans="1:9" x14ac:dyDescent="0.25">
      <c r="A23" s="10" t="s">
        <v>165</v>
      </c>
      <c r="B23" s="10" t="s">
        <v>11</v>
      </c>
      <c r="C23" s="10" t="s">
        <v>9</v>
      </c>
      <c r="D23" s="10" t="s">
        <v>10</v>
      </c>
      <c r="E23" s="10" t="s">
        <v>12</v>
      </c>
      <c r="F23" s="10" t="s">
        <v>166</v>
      </c>
      <c r="G23" s="10" t="s">
        <v>167</v>
      </c>
      <c r="H23" s="10" t="s">
        <v>168</v>
      </c>
      <c r="I23" s="10" t="s">
        <v>14</v>
      </c>
    </row>
    <row r="24" spans="1:9" x14ac:dyDescent="0.25">
      <c r="A24" s="10" t="s">
        <v>169</v>
      </c>
      <c r="B24" s="10" t="s">
        <v>13</v>
      </c>
      <c r="C24" s="10" t="s">
        <v>9</v>
      </c>
      <c r="D24" s="10" t="s">
        <v>10</v>
      </c>
      <c r="E24" s="10" t="s">
        <v>12</v>
      </c>
      <c r="F24" s="10" t="s">
        <v>166</v>
      </c>
      <c r="G24" s="10" t="s">
        <v>170</v>
      </c>
      <c r="H24" s="10" t="s">
        <v>171</v>
      </c>
      <c r="I24" s="10" t="s">
        <v>14</v>
      </c>
    </row>
    <row r="25" spans="1:9" x14ac:dyDescent="0.25">
      <c r="A25" s="10" t="s">
        <v>172</v>
      </c>
      <c r="B25" s="10" t="s">
        <v>11</v>
      </c>
      <c r="C25" s="10" t="s">
        <v>26</v>
      </c>
      <c r="D25" s="10" t="s">
        <v>27</v>
      </c>
      <c r="E25" s="10" t="s">
        <v>12</v>
      </c>
      <c r="F25" s="10" t="s">
        <v>104</v>
      </c>
      <c r="G25" s="10" t="s">
        <v>173</v>
      </c>
      <c r="H25" s="10" t="s">
        <v>174</v>
      </c>
      <c r="I25" s="10" t="s">
        <v>33</v>
      </c>
    </row>
    <row r="26" spans="1:9" x14ac:dyDescent="0.25">
      <c r="A26" s="10" t="s">
        <v>175</v>
      </c>
      <c r="B26" s="10" t="s">
        <v>13</v>
      </c>
      <c r="C26" s="10" t="s">
        <v>17</v>
      </c>
      <c r="D26" s="10" t="s">
        <v>18</v>
      </c>
      <c r="E26" s="10" t="s">
        <v>12</v>
      </c>
      <c r="F26" s="10" t="s">
        <v>176</v>
      </c>
      <c r="G26" s="10" t="s">
        <v>177</v>
      </c>
      <c r="H26" s="10" t="s">
        <v>178</v>
      </c>
      <c r="I26" s="10" t="s">
        <v>21</v>
      </c>
    </row>
    <row r="27" spans="1:9" x14ac:dyDescent="0.25">
      <c r="A27" s="10" t="s">
        <v>175</v>
      </c>
      <c r="B27" s="10" t="s">
        <v>13</v>
      </c>
      <c r="C27" s="10" t="s">
        <v>26</v>
      </c>
      <c r="D27" s="10" t="s">
        <v>27</v>
      </c>
      <c r="E27" s="10" t="s">
        <v>12</v>
      </c>
      <c r="F27" s="10" t="s">
        <v>162</v>
      </c>
      <c r="G27" s="10" t="s">
        <v>179</v>
      </c>
      <c r="H27" s="10" t="s">
        <v>180</v>
      </c>
      <c r="I27" s="10" t="s">
        <v>33</v>
      </c>
    </row>
    <row r="28" spans="1:9" x14ac:dyDescent="0.25">
      <c r="A28" s="10" t="s">
        <v>181</v>
      </c>
      <c r="B28" s="10" t="s">
        <v>13</v>
      </c>
      <c r="C28" s="10" t="s">
        <v>69</v>
      </c>
      <c r="D28" s="10" t="s">
        <v>70</v>
      </c>
      <c r="E28" s="10" t="s">
        <v>12</v>
      </c>
      <c r="F28" s="10" t="s">
        <v>182</v>
      </c>
      <c r="G28" s="10" t="s">
        <v>183</v>
      </c>
      <c r="H28" s="10" t="s">
        <v>184</v>
      </c>
      <c r="I28" s="10" t="s">
        <v>37</v>
      </c>
    </row>
    <row r="29" spans="1:9" x14ac:dyDescent="0.25">
      <c r="A29" s="10" t="s">
        <v>185</v>
      </c>
      <c r="B29" s="10" t="s">
        <v>11</v>
      </c>
      <c r="C29" s="10" t="s">
        <v>186</v>
      </c>
      <c r="D29" s="10" t="s">
        <v>187</v>
      </c>
      <c r="E29" s="10" t="s">
        <v>12</v>
      </c>
      <c r="F29" s="10"/>
      <c r="G29" s="10"/>
      <c r="H29" s="10" t="s">
        <v>188</v>
      </c>
      <c r="I29" s="10"/>
    </row>
    <row r="30" spans="1:9" x14ac:dyDescent="0.25">
      <c r="A30" s="10" t="s">
        <v>189</v>
      </c>
      <c r="B30" s="10" t="s">
        <v>13</v>
      </c>
      <c r="C30" s="10" t="s">
        <v>186</v>
      </c>
      <c r="D30" s="10" t="s">
        <v>187</v>
      </c>
      <c r="E30" s="10" t="s">
        <v>12</v>
      </c>
      <c r="F30" s="10"/>
      <c r="G30" s="10"/>
      <c r="H30" s="10" t="s">
        <v>190</v>
      </c>
      <c r="I30" s="10"/>
    </row>
    <row r="31" spans="1:9" x14ac:dyDescent="0.25">
      <c r="A31" s="10" t="s">
        <v>191</v>
      </c>
      <c r="B31" s="10" t="s">
        <v>13</v>
      </c>
      <c r="C31" s="10" t="s">
        <v>192</v>
      </c>
      <c r="D31" s="10" t="s">
        <v>193</v>
      </c>
      <c r="E31" s="10" t="s">
        <v>12</v>
      </c>
      <c r="F31" s="10"/>
      <c r="G31" s="10"/>
      <c r="H31" s="10" t="s">
        <v>194</v>
      </c>
      <c r="I31" s="10"/>
    </row>
    <row r="32" spans="1:9" x14ac:dyDescent="0.25">
      <c r="A32" s="10" t="s">
        <v>195</v>
      </c>
      <c r="B32" s="10" t="s">
        <v>13</v>
      </c>
      <c r="C32" s="10" t="s">
        <v>196</v>
      </c>
      <c r="D32" s="10" t="s">
        <v>197</v>
      </c>
      <c r="E32" s="10" t="s">
        <v>12</v>
      </c>
      <c r="F32" s="10" t="s">
        <v>198</v>
      </c>
      <c r="G32" s="10"/>
      <c r="H32" s="10" t="s">
        <v>199</v>
      </c>
      <c r="I32" s="10" t="s">
        <v>125</v>
      </c>
    </row>
    <row r="33" spans="1:9" x14ac:dyDescent="0.25">
      <c r="A33" s="10" t="s">
        <v>200</v>
      </c>
      <c r="B33" s="10" t="s">
        <v>13</v>
      </c>
      <c r="C33" s="10" t="s">
        <v>186</v>
      </c>
      <c r="D33" s="10" t="s">
        <v>187</v>
      </c>
      <c r="E33" s="10" t="s">
        <v>12</v>
      </c>
      <c r="F33" s="10"/>
      <c r="G33" s="10"/>
      <c r="H33" s="10" t="s">
        <v>201</v>
      </c>
      <c r="I33" s="10"/>
    </row>
    <row r="34" spans="1:9" x14ac:dyDescent="0.25">
      <c r="A34" s="10" t="s">
        <v>202</v>
      </c>
      <c r="B34" s="10" t="s">
        <v>11</v>
      </c>
      <c r="C34" s="10" t="s">
        <v>186</v>
      </c>
      <c r="D34" s="10" t="s">
        <v>187</v>
      </c>
      <c r="E34" s="10" t="s">
        <v>12</v>
      </c>
      <c r="F34" s="10"/>
      <c r="G34" s="10"/>
      <c r="H34" s="10" t="s">
        <v>203</v>
      </c>
      <c r="I34" s="10"/>
    </row>
    <row r="35" spans="1:9" x14ac:dyDescent="0.25">
      <c r="A35" s="10" t="s">
        <v>204</v>
      </c>
      <c r="B35" s="10" t="s">
        <v>15</v>
      </c>
      <c r="C35" s="10" t="s">
        <v>9</v>
      </c>
      <c r="D35" s="10" t="s">
        <v>10</v>
      </c>
      <c r="E35" s="10" t="s">
        <v>12</v>
      </c>
      <c r="F35" s="10" t="s">
        <v>150</v>
      </c>
      <c r="G35" s="10" t="s">
        <v>205</v>
      </c>
      <c r="H35" s="10" t="s">
        <v>206</v>
      </c>
      <c r="I35" s="10" t="s">
        <v>16</v>
      </c>
    </row>
    <row r="36" spans="1:9" x14ac:dyDescent="0.25">
      <c r="A36" s="10" t="s">
        <v>207</v>
      </c>
      <c r="B36" s="10" t="s">
        <v>11</v>
      </c>
      <c r="C36" s="10" t="s">
        <v>17</v>
      </c>
      <c r="D36" s="10" t="s">
        <v>18</v>
      </c>
      <c r="E36" s="10" t="s">
        <v>20</v>
      </c>
      <c r="F36" s="10" t="s">
        <v>208</v>
      </c>
      <c r="G36" s="10" t="s">
        <v>209</v>
      </c>
      <c r="H36" s="10" t="s">
        <v>210</v>
      </c>
      <c r="I36" s="10" t="s">
        <v>21</v>
      </c>
    </row>
    <row r="37" spans="1:9" x14ac:dyDescent="0.25">
      <c r="A37" s="10" t="s">
        <v>211</v>
      </c>
      <c r="B37" s="10" t="s">
        <v>32</v>
      </c>
      <c r="C37" s="10" t="s">
        <v>17</v>
      </c>
      <c r="D37" s="10" t="s">
        <v>18</v>
      </c>
      <c r="E37" s="10" t="s">
        <v>20</v>
      </c>
      <c r="F37" s="10" t="s">
        <v>212</v>
      </c>
      <c r="G37" s="10" t="s">
        <v>213</v>
      </c>
      <c r="H37" s="10" t="s">
        <v>214</v>
      </c>
      <c r="I37" s="10" t="s">
        <v>36</v>
      </c>
    </row>
    <row r="38" spans="1:9" x14ac:dyDescent="0.25">
      <c r="A38" s="10" t="s">
        <v>215</v>
      </c>
      <c r="B38" s="10" t="s">
        <v>11</v>
      </c>
      <c r="C38" s="10" t="s">
        <v>26</v>
      </c>
      <c r="D38" s="10" t="s">
        <v>27</v>
      </c>
      <c r="E38" s="10" t="s">
        <v>20</v>
      </c>
      <c r="F38" s="10" t="s">
        <v>216</v>
      </c>
      <c r="G38" s="10" t="s">
        <v>217</v>
      </c>
      <c r="H38" s="10" t="s">
        <v>218</v>
      </c>
      <c r="I38" s="10" t="s">
        <v>33</v>
      </c>
    </row>
    <row r="39" spans="1:9" x14ac:dyDescent="0.25">
      <c r="A39" s="10" t="s">
        <v>219</v>
      </c>
      <c r="B39" s="10" t="s">
        <v>11</v>
      </c>
      <c r="C39" s="10" t="s">
        <v>220</v>
      </c>
      <c r="D39" s="10" t="s">
        <v>221</v>
      </c>
      <c r="E39" s="10" t="s">
        <v>12</v>
      </c>
      <c r="F39" s="10"/>
      <c r="G39" s="10"/>
      <c r="H39" s="10" t="s">
        <v>222</v>
      </c>
      <c r="I39" s="10"/>
    </row>
    <row r="40" spans="1:9" x14ac:dyDescent="0.25">
      <c r="A40" s="10" t="s">
        <v>223</v>
      </c>
      <c r="B40" s="10" t="s">
        <v>11</v>
      </c>
      <c r="C40" s="10" t="s">
        <v>17</v>
      </c>
      <c r="D40" s="10" t="s">
        <v>18</v>
      </c>
      <c r="E40" s="10" t="s">
        <v>20</v>
      </c>
      <c r="F40" s="10" t="s">
        <v>224</v>
      </c>
      <c r="G40" s="10" t="s">
        <v>225</v>
      </c>
      <c r="H40" s="10" t="s">
        <v>226</v>
      </c>
      <c r="I40" s="10" t="s">
        <v>21</v>
      </c>
    </row>
    <row r="41" spans="1:9" x14ac:dyDescent="0.25">
      <c r="A41" s="10" t="s">
        <v>227</v>
      </c>
      <c r="B41" s="10" t="s">
        <v>13</v>
      </c>
      <c r="C41" s="10" t="s">
        <v>228</v>
      </c>
      <c r="D41" s="10" t="s">
        <v>229</v>
      </c>
      <c r="E41" s="10" t="s">
        <v>12</v>
      </c>
      <c r="F41" s="10" t="s">
        <v>230</v>
      </c>
      <c r="G41" s="10" t="s">
        <v>231</v>
      </c>
      <c r="H41" s="10" t="s">
        <v>232</v>
      </c>
      <c r="I41" s="10" t="s">
        <v>233</v>
      </c>
    </row>
    <row r="42" spans="1:9" x14ac:dyDescent="0.25">
      <c r="A42" s="10" t="s">
        <v>234</v>
      </c>
      <c r="B42" s="10" t="s">
        <v>13</v>
      </c>
      <c r="C42" s="10" t="s">
        <v>196</v>
      </c>
      <c r="D42" s="10" t="s">
        <v>197</v>
      </c>
      <c r="E42" s="10" t="s">
        <v>12</v>
      </c>
      <c r="F42" s="10" t="s">
        <v>198</v>
      </c>
      <c r="G42" s="10"/>
      <c r="H42" s="10" t="s">
        <v>235</v>
      </c>
      <c r="I42" s="10" t="s">
        <v>125</v>
      </c>
    </row>
    <row r="43" spans="1:9" x14ac:dyDescent="0.25">
      <c r="A43" s="10" t="s">
        <v>236</v>
      </c>
      <c r="B43" s="10" t="s">
        <v>13</v>
      </c>
      <c r="C43" s="10" t="s">
        <v>196</v>
      </c>
      <c r="D43" s="10" t="s">
        <v>197</v>
      </c>
      <c r="E43" s="10" t="s">
        <v>12</v>
      </c>
      <c r="F43" s="10" t="s">
        <v>237</v>
      </c>
      <c r="G43" s="10"/>
      <c r="H43" s="10" t="s">
        <v>238</v>
      </c>
      <c r="I43" s="10" t="s">
        <v>125</v>
      </c>
    </row>
    <row r="44" spans="1:9" x14ac:dyDescent="0.25">
      <c r="A44" s="10" t="s">
        <v>239</v>
      </c>
      <c r="B44" s="10" t="s">
        <v>13</v>
      </c>
      <c r="C44" s="10" t="s">
        <v>196</v>
      </c>
      <c r="D44" s="10" t="s">
        <v>197</v>
      </c>
      <c r="E44" s="10" t="s">
        <v>12</v>
      </c>
      <c r="F44" s="10" t="s">
        <v>237</v>
      </c>
      <c r="G44" s="10"/>
      <c r="H44" s="10" t="s">
        <v>240</v>
      </c>
      <c r="I44" s="10" t="s">
        <v>125</v>
      </c>
    </row>
    <row r="45" spans="1:9" x14ac:dyDescent="0.25">
      <c r="A45" s="10" t="s">
        <v>241</v>
      </c>
      <c r="B45" s="10" t="s">
        <v>13</v>
      </c>
      <c r="C45" s="10" t="s">
        <v>196</v>
      </c>
      <c r="D45" s="10" t="s">
        <v>197</v>
      </c>
      <c r="E45" s="10" t="s">
        <v>12</v>
      </c>
      <c r="F45" s="10" t="s">
        <v>242</v>
      </c>
      <c r="G45" s="10"/>
      <c r="H45" s="10" t="s">
        <v>243</v>
      </c>
      <c r="I45" s="10" t="s">
        <v>125</v>
      </c>
    </row>
    <row r="46" spans="1:9" x14ac:dyDescent="0.25">
      <c r="A46" s="10" t="s">
        <v>241</v>
      </c>
      <c r="B46" s="10" t="s">
        <v>13</v>
      </c>
      <c r="C46" s="10" t="s">
        <v>196</v>
      </c>
      <c r="D46" s="10" t="s">
        <v>197</v>
      </c>
      <c r="E46" s="10" t="s">
        <v>12</v>
      </c>
      <c r="F46" s="10" t="s">
        <v>244</v>
      </c>
      <c r="G46" s="10"/>
      <c r="H46" s="10" t="s">
        <v>245</v>
      </c>
      <c r="I46" s="10" t="s">
        <v>125</v>
      </c>
    </row>
    <row r="47" spans="1:9" x14ac:dyDescent="0.25">
      <c r="A47" s="10" t="s">
        <v>246</v>
      </c>
      <c r="B47" s="10" t="s">
        <v>13</v>
      </c>
      <c r="C47" s="10" t="s">
        <v>30</v>
      </c>
      <c r="D47" s="10" t="s">
        <v>31</v>
      </c>
      <c r="E47" s="10" t="s">
        <v>12</v>
      </c>
      <c r="F47" s="10" t="s">
        <v>247</v>
      </c>
      <c r="G47" s="10"/>
      <c r="H47" s="10" t="s">
        <v>248</v>
      </c>
      <c r="I47" s="10" t="s">
        <v>34</v>
      </c>
    </row>
    <row r="48" spans="1:9" x14ac:dyDescent="0.25">
      <c r="A48" s="10" t="s">
        <v>249</v>
      </c>
      <c r="B48" s="10" t="s">
        <v>13</v>
      </c>
      <c r="C48" s="10" t="s">
        <v>196</v>
      </c>
      <c r="D48" s="10" t="s">
        <v>197</v>
      </c>
      <c r="E48" s="10" t="s">
        <v>12</v>
      </c>
      <c r="F48" s="10" t="s">
        <v>244</v>
      </c>
      <c r="G48" s="10"/>
      <c r="H48" s="10" t="s">
        <v>250</v>
      </c>
      <c r="I48" s="10" t="s">
        <v>125</v>
      </c>
    </row>
    <row r="49" spans="1:9" x14ac:dyDescent="0.25">
      <c r="A49" s="10" t="s">
        <v>251</v>
      </c>
      <c r="B49" s="10" t="s">
        <v>13</v>
      </c>
      <c r="C49" s="10" t="s">
        <v>30</v>
      </c>
      <c r="D49" s="10" t="s">
        <v>31</v>
      </c>
      <c r="E49" s="10" t="s">
        <v>12</v>
      </c>
      <c r="F49" s="10" t="s">
        <v>247</v>
      </c>
      <c r="G49" s="10"/>
      <c r="H49" s="10" t="s">
        <v>252</v>
      </c>
      <c r="I49" s="10" t="s">
        <v>34</v>
      </c>
    </row>
    <row r="50" spans="1:9" x14ac:dyDescent="0.25">
      <c r="A50" s="10" t="s">
        <v>253</v>
      </c>
      <c r="B50" s="10" t="s">
        <v>13</v>
      </c>
      <c r="C50" s="10" t="s">
        <v>30</v>
      </c>
      <c r="D50" s="10" t="s">
        <v>31</v>
      </c>
      <c r="E50" s="10" t="s">
        <v>12</v>
      </c>
      <c r="F50" s="10" t="s">
        <v>247</v>
      </c>
      <c r="G50" s="10"/>
      <c r="H50" s="10" t="s">
        <v>254</v>
      </c>
      <c r="I50" s="10" t="s">
        <v>34</v>
      </c>
    </row>
    <row r="51" spans="1:9" x14ac:dyDescent="0.25">
      <c r="A51" s="10" t="s">
        <v>255</v>
      </c>
      <c r="B51" s="10" t="s">
        <v>13</v>
      </c>
      <c r="C51" s="10" t="s">
        <v>196</v>
      </c>
      <c r="D51" s="10" t="s">
        <v>197</v>
      </c>
      <c r="E51" s="10" t="s">
        <v>12</v>
      </c>
      <c r="F51" s="10" t="s">
        <v>256</v>
      </c>
      <c r="G51" s="10"/>
      <c r="H51" s="10" t="s">
        <v>257</v>
      </c>
      <c r="I51" s="10" t="s">
        <v>125</v>
      </c>
    </row>
    <row r="52" spans="1:9" x14ac:dyDescent="0.25">
      <c r="A52" s="10" t="s">
        <v>258</v>
      </c>
      <c r="B52" s="10" t="s">
        <v>13</v>
      </c>
      <c r="C52" s="10" t="s">
        <v>30</v>
      </c>
      <c r="D52" s="10" t="s">
        <v>31</v>
      </c>
      <c r="E52" s="10" t="s">
        <v>12</v>
      </c>
      <c r="F52" s="10" t="s">
        <v>247</v>
      </c>
      <c r="G52" s="10"/>
      <c r="H52" s="10" t="s">
        <v>259</v>
      </c>
      <c r="I52" s="10" t="s">
        <v>34</v>
      </c>
    </row>
    <row r="53" spans="1:9" x14ac:dyDescent="0.25">
      <c r="A53" s="10" t="s">
        <v>260</v>
      </c>
      <c r="B53" s="10" t="s">
        <v>13</v>
      </c>
      <c r="C53" s="10" t="s">
        <v>196</v>
      </c>
      <c r="D53" s="10" t="s">
        <v>197</v>
      </c>
      <c r="E53" s="10" t="s">
        <v>12</v>
      </c>
      <c r="F53" s="10" t="s">
        <v>261</v>
      </c>
      <c r="G53" s="10"/>
      <c r="H53" s="10" t="s">
        <v>262</v>
      </c>
      <c r="I53" s="10" t="s">
        <v>125</v>
      </c>
    </row>
    <row r="54" spans="1:9" x14ac:dyDescent="0.25">
      <c r="A54" s="10" t="s">
        <v>263</v>
      </c>
      <c r="B54" s="10" t="s">
        <v>13</v>
      </c>
      <c r="C54" s="10" t="s">
        <v>196</v>
      </c>
      <c r="D54" s="10" t="s">
        <v>197</v>
      </c>
      <c r="E54" s="10" t="s">
        <v>12</v>
      </c>
      <c r="F54" s="10" t="s">
        <v>261</v>
      </c>
      <c r="G54" s="10"/>
      <c r="H54" s="10" t="s">
        <v>264</v>
      </c>
      <c r="I54" s="10" t="s">
        <v>125</v>
      </c>
    </row>
    <row r="55" spans="1:9" x14ac:dyDescent="0.25">
      <c r="A55" s="10" t="s">
        <v>265</v>
      </c>
      <c r="B55" s="10" t="s">
        <v>11</v>
      </c>
      <c r="C55" s="10" t="s">
        <v>17</v>
      </c>
      <c r="D55" s="10" t="s">
        <v>18</v>
      </c>
      <c r="E55" s="10" t="s">
        <v>20</v>
      </c>
      <c r="F55" s="10" t="s">
        <v>224</v>
      </c>
      <c r="G55" s="10" t="s">
        <v>266</v>
      </c>
      <c r="H55" s="10" t="s">
        <v>267</v>
      </c>
      <c r="I55" s="10" t="s">
        <v>21</v>
      </c>
    </row>
    <row r="56" spans="1:9" x14ac:dyDescent="0.25">
      <c r="A56" s="10" t="s">
        <v>268</v>
      </c>
      <c r="B56" s="10" t="s">
        <v>15</v>
      </c>
      <c r="C56" s="10" t="s">
        <v>9</v>
      </c>
      <c r="D56" s="10" t="s">
        <v>10</v>
      </c>
      <c r="E56" s="10" t="s">
        <v>12</v>
      </c>
      <c r="F56" s="10" t="s">
        <v>269</v>
      </c>
      <c r="G56" s="10" t="s">
        <v>270</v>
      </c>
      <c r="H56" s="10" t="s">
        <v>271</v>
      </c>
      <c r="I56" s="10" t="s">
        <v>16</v>
      </c>
    </row>
    <row r="57" spans="1:9" x14ac:dyDescent="0.25">
      <c r="A57" s="10" t="s">
        <v>272</v>
      </c>
      <c r="B57" s="10" t="s">
        <v>15</v>
      </c>
      <c r="C57" s="10" t="s">
        <v>273</v>
      </c>
      <c r="D57" s="10" t="s">
        <v>76</v>
      </c>
      <c r="E57" s="10" t="s">
        <v>12</v>
      </c>
      <c r="F57" s="10" t="s">
        <v>274</v>
      </c>
      <c r="G57" s="10" t="s">
        <v>275</v>
      </c>
      <c r="H57" s="10" t="s">
        <v>276</v>
      </c>
      <c r="I57" s="10" t="s">
        <v>277</v>
      </c>
    </row>
    <row r="58" spans="1:9" x14ac:dyDescent="0.25">
      <c r="A58" s="10" t="s">
        <v>278</v>
      </c>
      <c r="B58" s="10" t="s">
        <v>15</v>
      </c>
      <c r="C58" s="10" t="s">
        <v>28</v>
      </c>
      <c r="D58" s="10" t="s">
        <v>29</v>
      </c>
      <c r="E58" s="10" t="s">
        <v>12</v>
      </c>
      <c r="F58" s="10"/>
      <c r="G58" s="10"/>
      <c r="H58" s="10" t="s">
        <v>279</v>
      </c>
      <c r="I58" s="10"/>
    </row>
    <row r="59" spans="1:9" x14ac:dyDescent="0.25">
      <c r="A59" s="10" t="s">
        <v>280</v>
      </c>
      <c r="B59" s="10" t="s">
        <v>11</v>
      </c>
      <c r="C59" s="10" t="s">
        <v>85</v>
      </c>
      <c r="D59" s="10" t="s">
        <v>86</v>
      </c>
      <c r="E59" s="10" t="s">
        <v>20</v>
      </c>
      <c r="F59" s="10"/>
      <c r="G59" s="10"/>
      <c r="H59" s="10" t="s">
        <v>281</v>
      </c>
      <c r="I59" s="10"/>
    </row>
    <row r="60" spans="1:9" x14ac:dyDescent="0.25">
      <c r="A60" s="10" t="s">
        <v>282</v>
      </c>
      <c r="B60" s="10" t="s">
        <v>15</v>
      </c>
      <c r="C60" s="10" t="s">
        <v>9</v>
      </c>
      <c r="D60" s="10" t="s">
        <v>10</v>
      </c>
      <c r="E60" s="10" t="s">
        <v>12</v>
      </c>
      <c r="F60" s="10" t="s">
        <v>269</v>
      </c>
      <c r="G60" s="10" t="s">
        <v>283</v>
      </c>
      <c r="H60" s="10" t="s">
        <v>284</v>
      </c>
      <c r="I60" s="10" t="s">
        <v>16</v>
      </c>
    </row>
    <row r="61" spans="1:9" x14ac:dyDescent="0.25">
      <c r="A61" s="10" t="s">
        <v>285</v>
      </c>
      <c r="B61" s="10" t="s">
        <v>32</v>
      </c>
      <c r="C61" s="10" t="s">
        <v>17</v>
      </c>
      <c r="D61" s="10" t="s">
        <v>18</v>
      </c>
      <c r="E61" s="10" t="s">
        <v>20</v>
      </c>
      <c r="F61" s="10" t="s">
        <v>286</v>
      </c>
      <c r="G61" s="10" t="s">
        <v>287</v>
      </c>
      <c r="H61" s="10" t="s">
        <v>288</v>
      </c>
      <c r="I61" s="10" t="s">
        <v>36</v>
      </c>
    </row>
    <row r="62" spans="1:9" x14ac:dyDescent="0.25">
      <c r="A62" s="10" t="s">
        <v>289</v>
      </c>
      <c r="B62" s="10" t="s">
        <v>15</v>
      </c>
      <c r="C62" s="10" t="s">
        <v>9</v>
      </c>
      <c r="D62" s="10" t="s">
        <v>10</v>
      </c>
      <c r="E62" s="10" t="s">
        <v>12</v>
      </c>
      <c r="F62" s="10" t="s">
        <v>269</v>
      </c>
      <c r="G62" s="10" t="s">
        <v>290</v>
      </c>
      <c r="H62" s="10" t="s">
        <v>291</v>
      </c>
      <c r="I62" s="10" t="s">
        <v>16</v>
      </c>
    </row>
    <row r="63" spans="1:9" x14ac:dyDescent="0.25">
      <c r="A63" s="10" t="s">
        <v>292</v>
      </c>
      <c r="B63" s="10" t="s">
        <v>11</v>
      </c>
      <c r="C63" s="10" t="s">
        <v>9</v>
      </c>
      <c r="D63" s="10" t="s">
        <v>10</v>
      </c>
      <c r="E63" s="10" t="s">
        <v>12</v>
      </c>
      <c r="F63" s="10" t="s">
        <v>293</v>
      </c>
      <c r="G63" s="10" t="s">
        <v>294</v>
      </c>
      <c r="H63" s="10" t="s">
        <v>295</v>
      </c>
      <c r="I63" s="10" t="s">
        <v>14</v>
      </c>
    </row>
    <row r="64" spans="1:9" x14ac:dyDescent="0.25">
      <c r="A64" s="10" t="s">
        <v>296</v>
      </c>
      <c r="B64" s="10" t="s">
        <v>11</v>
      </c>
      <c r="C64" s="10" t="s">
        <v>9</v>
      </c>
      <c r="D64" s="10" t="s">
        <v>10</v>
      </c>
      <c r="E64" s="10" t="s">
        <v>12</v>
      </c>
      <c r="F64" s="10" t="s">
        <v>297</v>
      </c>
      <c r="G64" s="10" t="s">
        <v>298</v>
      </c>
      <c r="H64" s="10" t="s">
        <v>299</v>
      </c>
      <c r="I64" s="10" t="s">
        <v>14</v>
      </c>
    </row>
    <row r="65" spans="1:9" x14ac:dyDescent="0.25">
      <c r="A65" s="10" t="s">
        <v>300</v>
      </c>
      <c r="B65" s="10" t="s">
        <v>11</v>
      </c>
      <c r="C65" s="10" t="s">
        <v>9</v>
      </c>
      <c r="D65" s="10" t="s">
        <v>10</v>
      </c>
      <c r="E65" s="10" t="s">
        <v>12</v>
      </c>
      <c r="F65" s="10" t="s">
        <v>301</v>
      </c>
      <c r="G65" s="10" t="s">
        <v>302</v>
      </c>
      <c r="H65" s="10" t="s">
        <v>303</v>
      </c>
      <c r="I65" s="10" t="s">
        <v>14</v>
      </c>
    </row>
    <row r="66" spans="1:9" x14ac:dyDescent="0.25">
      <c r="A66" s="10" t="s">
        <v>304</v>
      </c>
      <c r="B66" s="10" t="s">
        <v>13</v>
      </c>
      <c r="C66" s="10" t="s">
        <v>9</v>
      </c>
      <c r="D66" s="10" t="s">
        <v>10</v>
      </c>
      <c r="E66" s="10" t="s">
        <v>12</v>
      </c>
      <c r="F66" s="10" t="s">
        <v>305</v>
      </c>
      <c r="G66" s="10" t="s">
        <v>306</v>
      </c>
      <c r="H66" s="10" t="s">
        <v>307</v>
      </c>
      <c r="I66" s="10" t="s">
        <v>14</v>
      </c>
    </row>
    <row r="67" spans="1:9" x14ac:dyDescent="0.25">
      <c r="A67" s="10" t="s">
        <v>308</v>
      </c>
      <c r="B67" s="10" t="s">
        <v>13</v>
      </c>
      <c r="C67" s="10" t="s">
        <v>9</v>
      </c>
      <c r="D67" s="10" t="s">
        <v>10</v>
      </c>
      <c r="E67" s="10" t="s">
        <v>12</v>
      </c>
      <c r="F67" s="10" t="s">
        <v>309</v>
      </c>
      <c r="G67" s="10" t="s">
        <v>310</v>
      </c>
      <c r="H67" s="10" t="s">
        <v>311</v>
      </c>
      <c r="I67" s="10" t="s">
        <v>14</v>
      </c>
    </row>
    <row r="68" spans="1:9" x14ac:dyDescent="0.25">
      <c r="A68" s="10" t="s">
        <v>312</v>
      </c>
      <c r="B68" s="10" t="s">
        <v>13</v>
      </c>
      <c r="C68" s="10" t="s">
        <v>9</v>
      </c>
      <c r="D68" s="10" t="s">
        <v>10</v>
      </c>
      <c r="E68" s="10" t="s">
        <v>12</v>
      </c>
      <c r="F68" s="10" t="s">
        <v>309</v>
      </c>
      <c r="G68" s="10" t="s">
        <v>313</v>
      </c>
      <c r="H68" s="10" t="s">
        <v>314</v>
      </c>
      <c r="I68" s="10" t="s">
        <v>14</v>
      </c>
    </row>
    <row r="69" spans="1:9" x14ac:dyDescent="0.25">
      <c r="A69" s="10" t="s">
        <v>315</v>
      </c>
      <c r="B69" s="10" t="s">
        <v>13</v>
      </c>
      <c r="C69" s="10" t="s">
        <v>24</v>
      </c>
      <c r="D69" s="10" t="s">
        <v>25</v>
      </c>
      <c r="E69" s="10" t="s">
        <v>12</v>
      </c>
      <c r="F69" s="10"/>
      <c r="G69" s="10"/>
      <c r="H69" s="10" t="s">
        <v>316</v>
      </c>
      <c r="I69" s="10"/>
    </row>
    <row r="70" spans="1:9" x14ac:dyDescent="0.25">
      <c r="A70" s="10" t="s">
        <v>317</v>
      </c>
      <c r="B70" s="10" t="s">
        <v>13</v>
      </c>
      <c r="C70" s="10" t="s">
        <v>24</v>
      </c>
      <c r="D70" s="10" t="s">
        <v>25</v>
      </c>
      <c r="E70" s="10" t="s">
        <v>12</v>
      </c>
      <c r="F70" s="10"/>
      <c r="G70" s="10"/>
      <c r="H70" s="10" t="s">
        <v>318</v>
      </c>
      <c r="I70" s="10"/>
    </row>
    <row r="71" spans="1:9" x14ac:dyDescent="0.25">
      <c r="A71" s="10" t="s">
        <v>319</v>
      </c>
      <c r="B71" s="10" t="s">
        <v>13</v>
      </c>
      <c r="C71" s="10" t="s">
        <v>24</v>
      </c>
      <c r="D71" s="10" t="s">
        <v>25</v>
      </c>
      <c r="E71" s="10" t="s">
        <v>12</v>
      </c>
      <c r="F71" s="10"/>
      <c r="G71" s="10"/>
      <c r="H71" s="10" t="s">
        <v>320</v>
      </c>
      <c r="I71" s="10"/>
    </row>
    <row r="72" spans="1:9" x14ac:dyDescent="0.25">
      <c r="A72" s="10" t="s">
        <v>321</v>
      </c>
      <c r="B72" s="10" t="s">
        <v>13</v>
      </c>
      <c r="C72" s="10" t="s">
        <v>24</v>
      </c>
      <c r="D72" s="10" t="s">
        <v>25</v>
      </c>
      <c r="E72" s="10" t="s">
        <v>12</v>
      </c>
      <c r="F72" s="10"/>
      <c r="G72" s="10"/>
      <c r="H72" s="10" t="s">
        <v>322</v>
      </c>
      <c r="I72" s="10"/>
    </row>
    <row r="73" spans="1:9" x14ac:dyDescent="0.25">
      <c r="A73" s="10" t="s">
        <v>323</v>
      </c>
      <c r="B73" s="10" t="s">
        <v>32</v>
      </c>
      <c r="C73" s="10" t="s">
        <v>26</v>
      </c>
      <c r="D73" s="10" t="s">
        <v>27</v>
      </c>
      <c r="E73" s="10" t="s">
        <v>20</v>
      </c>
      <c r="F73" s="10" t="s">
        <v>324</v>
      </c>
      <c r="G73" s="10" t="s">
        <v>325</v>
      </c>
      <c r="H73" s="10" t="s">
        <v>326</v>
      </c>
      <c r="I73" s="10" t="s">
        <v>33</v>
      </c>
    </row>
    <row r="74" spans="1:9" x14ac:dyDescent="0.25">
      <c r="A74" s="10" t="s">
        <v>327</v>
      </c>
      <c r="B74" s="10" t="s">
        <v>32</v>
      </c>
      <c r="C74" s="10" t="s">
        <v>17</v>
      </c>
      <c r="D74" s="10" t="s">
        <v>18</v>
      </c>
      <c r="E74" s="10" t="s">
        <v>20</v>
      </c>
      <c r="F74" s="10" t="s">
        <v>328</v>
      </c>
      <c r="G74" s="10" t="s">
        <v>329</v>
      </c>
      <c r="H74" s="10" t="s">
        <v>330</v>
      </c>
      <c r="I74" s="10" t="s">
        <v>36</v>
      </c>
    </row>
    <row r="75" spans="1:9" x14ac:dyDescent="0.25">
      <c r="A75" s="10" t="s">
        <v>331</v>
      </c>
      <c r="B75" s="10" t="s">
        <v>11</v>
      </c>
      <c r="C75" s="10" t="s">
        <v>17</v>
      </c>
      <c r="D75" s="10" t="s">
        <v>18</v>
      </c>
      <c r="E75" s="10" t="s">
        <v>20</v>
      </c>
      <c r="F75" s="10" t="s">
        <v>332</v>
      </c>
      <c r="G75" s="10" t="s">
        <v>333</v>
      </c>
      <c r="H75" s="10" t="s">
        <v>334</v>
      </c>
      <c r="I75" s="10" t="s">
        <v>21</v>
      </c>
    </row>
    <row r="76" spans="1:9" x14ac:dyDescent="0.25">
      <c r="A76" s="10" t="s">
        <v>335</v>
      </c>
      <c r="B76" s="10" t="s">
        <v>13</v>
      </c>
      <c r="C76" s="10" t="s">
        <v>22</v>
      </c>
      <c r="D76" s="10" t="s">
        <v>23</v>
      </c>
      <c r="E76" s="10" t="s">
        <v>12</v>
      </c>
      <c r="F76" s="10" t="s">
        <v>336</v>
      </c>
      <c r="G76" s="10" t="s">
        <v>337</v>
      </c>
      <c r="H76" s="10" t="s">
        <v>338</v>
      </c>
      <c r="I76" s="10" t="s">
        <v>35</v>
      </c>
    </row>
    <row r="77" spans="1:9" x14ac:dyDescent="0.25">
      <c r="A77" s="10" t="s">
        <v>339</v>
      </c>
      <c r="B77" s="10" t="s">
        <v>11</v>
      </c>
      <c r="C77" s="10" t="s">
        <v>17</v>
      </c>
      <c r="D77" s="10" t="s">
        <v>18</v>
      </c>
      <c r="E77" s="10" t="s">
        <v>20</v>
      </c>
      <c r="F77" s="10" t="s">
        <v>332</v>
      </c>
      <c r="G77" s="10" t="s">
        <v>340</v>
      </c>
      <c r="H77" s="10" t="s">
        <v>341</v>
      </c>
      <c r="I77" s="10" t="s">
        <v>21</v>
      </c>
    </row>
    <row r="78" spans="1:9" x14ac:dyDescent="0.25">
      <c r="A78" s="10" t="s">
        <v>342</v>
      </c>
      <c r="B78" s="10" t="s">
        <v>11</v>
      </c>
      <c r="C78" s="10" t="s">
        <v>17</v>
      </c>
      <c r="D78" s="10" t="s">
        <v>18</v>
      </c>
      <c r="E78" s="10" t="s">
        <v>20</v>
      </c>
      <c r="F78" s="10" t="s">
        <v>343</v>
      </c>
      <c r="G78" s="10" t="s">
        <v>344</v>
      </c>
      <c r="H78" s="10" t="s">
        <v>345</v>
      </c>
      <c r="I78" s="10" t="s">
        <v>21</v>
      </c>
    </row>
    <row r="79" spans="1:9" x14ac:dyDescent="0.25">
      <c r="A79" s="10" t="s">
        <v>346</v>
      </c>
      <c r="B79" s="10" t="s">
        <v>15</v>
      </c>
      <c r="C79" s="10" t="s">
        <v>9</v>
      </c>
      <c r="D79" s="10" t="s">
        <v>10</v>
      </c>
      <c r="E79" s="10" t="s">
        <v>12</v>
      </c>
      <c r="F79" s="10" t="s">
        <v>347</v>
      </c>
      <c r="G79" s="10" t="s">
        <v>348</v>
      </c>
      <c r="H79" s="10" t="s">
        <v>349</v>
      </c>
      <c r="I79" s="10" t="s">
        <v>16</v>
      </c>
    </row>
    <row r="80" spans="1:9" x14ac:dyDescent="0.25">
      <c r="A80" s="10" t="s">
        <v>350</v>
      </c>
      <c r="B80" s="10" t="s">
        <v>15</v>
      </c>
      <c r="C80" s="10" t="s">
        <v>9</v>
      </c>
      <c r="D80" s="10" t="s">
        <v>10</v>
      </c>
      <c r="E80" s="10" t="s">
        <v>12</v>
      </c>
      <c r="F80" s="10" t="s">
        <v>347</v>
      </c>
      <c r="G80" s="10" t="s">
        <v>351</v>
      </c>
      <c r="H80" s="10" t="s">
        <v>352</v>
      </c>
      <c r="I80" s="10" t="s">
        <v>16</v>
      </c>
    </row>
    <row r="81" spans="1:9" x14ac:dyDescent="0.25">
      <c r="A81" s="10" t="s">
        <v>353</v>
      </c>
      <c r="B81" s="10" t="s">
        <v>32</v>
      </c>
      <c r="C81" s="10" t="s">
        <v>17</v>
      </c>
      <c r="D81" s="10" t="s">
        <v>18</v>
      </c>
      <c r="E81" s="10" t="s">
        <v>20</v>
      </c>
      <c r="F81" s="10" t="s">
        <v>354</v>
      </c>
      <c r="G81" s="10" t="s">
        <v>355</v>
      </c>
      <c r="H81" s="10" t="s">
        <v>356</v>
      </c>
      <c r="I81" s="10" t="s">
        <v>36</v>
      </c>
    </row>
    <row r="82" spans="1:9" x14ac:dyDescent="0.25">
      <c r="A82" s="10"/>
      <c r="B82" s="10"/>
      <c r="C82" s="10"/>
      <c r="D82" s="10"/>
      <c r="E82" s="10"/>
      <c r="F82" s="10"/>
      <c r="G82" s="10"/>
      <c r="H82" s="10"/>
      <c r="I82" s="10"/>
    </row>
    <row r="83" spans="1:9" x14ac:dyDescent="0.25">
      <c r="A83" s="10"/>
      <c r="B83" s="10"/>
      <c r="C83" s="10"/>
      <c r="D83" s="10"/>
      <c r="E83" s="10"/>
      <c r="F83" s="10"/>
      <c r="G83" s="10"/>
      <c r="H83" s="10"/>
      <c r="I83" s="10"/>
    </row>
    <row r="84" spans="1:9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9" x14ac:dyDescent="0.25">
      <c r="A85" s="10"/>
      <c r="B85" s="10"/>
      <c r="C85" s="10"/>
      <c r="D85" s="10"/>
      <c r="E85" s="10"/>
      <c r="F85" s="10"/>
      <c r="G85" s="10"/>
      <c r="H85" s="10"/>
      <c r="I85" s="10"/>
    </row>
    <row r="86" spans="1:9" x14ac:dyDescent="0.25">
      <c r="A86" s="10"/>
      <c r="B86" s="10"/>
      <c r="C86" s="10"/>
      <c r="D86" s="10"/>
      <c r="E86" s="10"/>
      <c r="F86" s="10"/>
      <c r="G86" s="10"/>
      <c r="H86" s="10"/>
      <c r="I86" s="10"/>
    </row>
  </sheetData>
  <autoFilter ref="A1:I8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3" sqref="F3:G30"/>
    </sheetView>
  </sheetViews>
  <sheetFormatPr defaultRowHeight="15" x14ac:dyDescent="0.25"/>
  <cols>
    <col min="1" max="1" width="24.7109375" style="4" bestFit="1" customWidth="1"/>
    <col min="2" max="2" width="10.7109375" style="4" bestFit="1" customWidth="1"/>
    <col min="3" max="3" width="12" style="4" bestFit="1" customWidth="1"/>
    <col min="4" max="4" width="10.7109375" style="4" bestFit="1" customWidth="1"/>
    <col min="5" max="5" width="12" style="4" bestFit="1" customWidth="1"/>
    <col min="6" max="6" width="10.7109375" style="4" bestFit="1" customWidth="1"/>
    <col min="7" max="7" width="12" style="4" bestFit="1" customWidth="1"/>
    <col min="8" max="16384" width="9.140625" style="4"/>
  </cols>
  <sheetData>
    <row r="1" spans="1:7" x14ac:dyDescent="0.25">
      <c r="A1" s="14" t="s">
        <v>38</v>
      </c>
      <c r="B1" s="15" t="s">
        <v>39</v>
      </c>
      <c r="C1" s="15"/>
      <c r="D1" s="15" t="s">
        <v>40</v>
      </c>
      <c r="E1" s="15"/>
      <c r="F1" s="15" t="s">
        <v>41</v>
      </c>
      <c r="G1" s="15"/>
    </row>
    <row r="2" spans="1:7" x14ac:dyDescent="0.25">
      <c r="A2" s="14"/>
      <c r="B2" s="1" t="s">
        <v>42</v>
      </c>
      <c r="C2" s="1" t="s">
        <v>43</v>
      </c>
      <c r="D2" s="1" t="s">
        <v>42</v>
      </c>
      <c r="E2" s="1" t="s">
        <v>43</v>
      </c>
      <c r="F2" s="1" t="s">
        <v>42</v>
      </c>
      <c r="G2" s="1" t="s">
        <v>43</v>
      </c>
    </row>
    <row r="3" spans="1:7" x14ac:dyDescent="0.25">
      <c r="A3" s="3" t="s">
        <v>10</v>
      </c>
      <c r="B3" s="1">
        <v>18</v>
      </c>
      <c r="C3" s="1"/>
      <c r="D3" s="1">
        <v>19</v>
      </c>
      <c r="E3" s="1"/>
      <c r="F3" s="1">
        <f>B3+D3</f>
        <v>37</v>
      </c>
      <c r="G3" s="1">
        <f>C3+E3</f>
        <v>0</v>
      </c>
    </row>
    <row r="4" spans="1:7" s="10" customFormat="1" x14ac:dyDescent="0.25">
      <c r="A4" s="3" t="s">
        <v>76</v>
      </c>
      <c r="B4" s="1">
        <v>1</v>
      </c>
      <c r="C4" s="1"/>
      <c r="D4" s="1"/>
      <c r="E4" s="1"/>
      <c r="F4" s="1">
        <f>B4+D4</f>
        <v>1</v>
      </c>
      <c r="G4" s="1">
        <f>C4+E4</f>
        <v>0</v>
      </c>
    </row>
    <row r="5" spans="1:7" x14ac:dyDescent="0.25">
      <c r="A5" s="3" t="s">
        <v>64</v>
      </c>
      <c r="B5" s="1"/>
      <c r="C5" s="1"/>
      <c r="D5" s="1"/>
      <c r="E5" s="1"/>
      <c r="F5" s="1">
        <f t="shared" ref="F5:G29" si="0">B5+D5</f>
        <v>0</v>
      </c>
      <c r="G5" s="1">
        <f t="shared" si="0"/>
        <v>0</v>
      </c>
    </row>
    <row r="6" spans="1:7" x14ac:dyDescent="0.25">
      <c r="A6" s="1" t="s">
        <v>44</v>
      </c>
      <c r="B6" s="1">
        <v>2</v>
      </c>
      <c r="C6" s="1"/>
      <c r="D6" s="1"/>
      <c r="E6" s="2"/>
      <c r="F6" s="1">
        <f t="shared" si="0"/>
        <v>2</v>
      </c>
      <c r="G6" s="1">
        <f t="shared" si="0"/>
        <v>0</v>
      </c>
    </row>
    <row r="7" spans="1:7" x14ac:dyDescent="0.25">
      <c r="A7" s="1" t="s">
        <v>45</v>
      </c>
      <c r="B7" s="1">
        <v>7</v>
      </c>
      <c r="C7" s="1">
        <v>7</v>
      </c>
      <c r="D7" s="1"/>
      <c r="E7" s="1"/>
      <c r="F7" s="1">
        <f t="shared" si="0"/>
        <v>7</v>
      </c>
      <c r="G7" s="1">
        <f t="shared" si="0"/>
        <v>7</v>
      </c>
    </row>
    <row r="8" spans="1:7" s="10" customFormat="1" x14ac:dyDescent="0.25">
      <c r="A8" s="1" t="s">
        <v>75</v>
      </c>
      <c r="B8" s="1"/>
      <c r="C8" s="1"/>
      <c r="D8" s="1"/>
      <c r="E8" s="1"/>
      <c r="F8" s="1">
        <f t="shared" si="0"/>
        <v>0</v>
      </c>
      <c r="G8" s="1">
        <f t="shared" si="0"/>
        <v>0</v>
      </c>
    </row>
    <row r="9" spans="1:7" x14ac:dyDescent="0.25">
      <c r="A9" s="1" t="s">
        <v>46</v>
      </c>
      <c r="B9" s="1"/>
      <c r="C9" s="1"/>
      <c r="D9" s="1"/>
      <c r="E9" s="1"/>
      <c r="F9" s="1">
        <f t="shared" si="0"/>
        <v>0</v>
      </c>
      <c r="G9" s="1">
        <f t="shared" si="0"/>
        <v>0</v>
      </c>
    </row>
    <row r="10" spans="1:7" x14ac:dyDescent="0.25">
      <c r="A10" s="1" t="s">
        <v>47</v>
      </c>
      <c r="B10" s="1">
        <v>12</v>
      </c>
      <c r="C10" s="1">
        <v>12</v>
      </c>
      <c r="D10" s="1"/>
      <c r="E10" s="1"/>
      <c r="F10" s="1">
        <f t="shared" si="0"/>
        <v>12</v>
      </c>
      <c r="G10" s="1">
        <f t="shared" si="0"/>
        <v>12</v>
      </c>
    </row>
    <row r="11" spans="1:7" x14ac:dyDescent="0.25">
      <c r="A11" s="1" t="s">
        <v>48</v>
      </c>
      <c r="B11" s="1"/>
      <c r="C11" s="1"/>
      <c r="D11" s="1"/>
      <c r="E11" s="1"/>
      <c r="F11" s="1">
        <f t="shared" si="0"/>
        <v>0</v>
      </c>
      <c r="G11" s="1">
        <f t="shared" si="0"/>
        <v>0</v>
      </c>
    </row>
    <row r="12" spans="1:7" x14ac:dyDescent="0.25">
      <c r="A12" s="1" t="s">
        <v>49</v>
      </c>
      <c r="B12" s="1"/>
      <c r="C12" s="1"/>
      <c r="D12" s="1"/>
      <c r="E12" s="1"/>
      <c r="F12" s="1">
        <f t="shared" si="0"/>
        <v>0</v>
      </c>
      <c r="G12" s="1">
        <f t="shared" si="0"/>
        <v>0</v>
      </c>
    </row>
    <row r="13" spans="1:7" x14ac:dyDescent="0.25">
      <c r="A13" s="1" t="s">
        <v>65</v>
      </c>
      <c r="B13" s="1"/>
      <c r="C13" s="1"/>
      <c r="D13" s="1"/>
      <c r="E13" s="1"/>
      <c r="F13" s="1">
        <f t="shared" si="0"/>
        <v>0</v>
      </c>
      <c r="G13" s="1">
        <f t="shared" si="0"/>
        <v>0</v>
      </c>
    </row>
    <row r="14" spans="1:7" x14ac:dyDescent="0.25">
      <c r="A14" s="1" t="s">
        <v>50</v>
      </c>
      <c r="B14" s="1"/>
      <c r="C14" s="1"/>
      <c r="D14" s="1"/>
      <c r="E14" s="1"/>
      <c r="F14" s="1">
        <f t="shared" si="0"/>
        <v>0</v>
      </c>
      <c r="G14" s="1">
        <f t="shared" si="0"/>
        <v>0</v>
      </c>
    </row>
    <row r="15" spans="1:7" x14ac:dyDescent="0.25">
      <c r="A15" s="1" t="s">
        <v>51</v>
      </c>
      <c r="B15" s="1"/>
      <c r="C15" s="1"/>
      <c r="D15" s="1">
        <v>3</v>
      </c>
      <c r="E15" s="2"/>
      <c r="F15" s="1">
        <f t="shared" si="0"/>
        <v>3</v>
      </c>
      <c r="G15" s="1">
        <f t="shared" si="0"/>
        <v>0</v>
      </c>
    </row>
    <row r="16" spans="1:7" x14ac:dyDescent="0.25">
      <c r="A16" s="1" t="s">
        <v>52</v>
      </c>
      <c r="B16" s="1"/>
      <c r="C16" s="1"/>
      <c r="D16" s="1"/>
      <c r="E16" s="1"/>
      <c r="F16" s="1">
        <f t="shared" si="0"/>
        <v>0</v>
      </c>
      <c r="G16" s="1">
        <f t="shared" si="0"/>
        <v>0</v>
      </c>
    </row>
    <row r="17" spans="1:7" x14ac:dyDescent="0.25">
      <c r="A17" s="1" t="s">
        <v>53</v>
      </c>
      <c r="B17" s="1"/>
      <c r="C17" s="1"/>
      <c r="D17" s="1"/>
      <c r="E17" s="1"/>
      <c r="F17" s="1">
        <f t="shared" si="0"/>
        <v>0</v>
      </c>
      <c r="G17" s="1">
        <f t="shared" si="0"/>
        <v>0</v>
      </c>
    </row>
    <row r="18" spans="1:7" x14ac:dyDescent="0.25">
      <c r="A18" s="1" t="s">
        <v>54</v>
      </c>
      <c r="B18" s="1">
        <v>2</v>
      </c>
      <c r="C18" s="1"/>
      <c r="D18" s="2"/>
      <c r="E18" s="2"/>
      <c r="F18" s="1">
        <f t="shared" si="0"/>
        <v>2</v>
      </c>
      <c r="G18" s="1">
        <f t="shared" si="0"/>
        <v>0</v>
      </c>
    </row>
    <row r="19" spans="1:7" x14ac:dyDescent="0.25">
      <c r="A19" s="1" t="s">
        <v>55</v>
      </c>
      <c r="B19" s="1">
        <v>7</v>
      </c>
      <c r="C19" s="1">
        <v>1</v>
      </c>
      <c r="D19" s="2"/>
      <c r="E19" s="2"/>
      <c r="F19" s="1">
        <f t="shared" si="0"/>
        <v>7</v>
      </c>
      <c r="G19" s="1">
        <f t="shared" si="0"/>
        <v>1</v>
      </c>
    </row>
    <row r="20" spans="1:7" x14ac:dyDescent="0.25">
      <c r="A20" s="1" t="s">
        <v>56</v>
      </c>
      <c r="B20" s="1"/>
      <c r="C20" s="1"/>
      <c r="D20" s="1"/>
      <c r="E20" s="1"/>
      <c r="F20" s="1">
        <f t="shared" si="0"/>
        <v>0</v>
      </c>
      <c r="G20" s="1">
        <f t="shared" si="0"/>
        <v>0</v>
      </c>
    </row>
    <row r="21" spans="1:7" x14ac:dyDescent="0.25">
      <c r="A21" s="1" t="s">
        <v>57</v>
      </c>
      <c r="B21" s="1">
        <v>5</v>
      </c>
      <c r="C21" s="1">
        <v>4</v>
      </c>
      <c r="D21" s="1"/>
      <c r="E21" s="2"/>
      <c r="F21" s="1">
        <f t="shared" si="0"/>
        <v>5</v>
      </c>
      <c r="G21" s="1">
        <f t="shared" si="0"/>
        <v>4</v>
      </c>
    </row>
    <row r="22" spans="1:7" x14ac:dyDescent="0.25">
      <c r="A22" s="1" t="s">
        <v>58</v>
      </c>
      <c r="B22" s="1">
        <v>17</v>
      </c>
      <c r="C22" s="1">
        <v>2</v>
      </c>
      <c r="D22" s="1">
        <v>26</v>
      </c>
      <c r="E22" s="2"/>
      <c r="F22" s="1">
        <f t="shared" si="0"/>
        <v>43</v>
      </c>
      <c r="G22" s="1">
        <f t="shared" si="0"/>
        <v>2</v>
      </c>
    </row>
    <row r="23" spans="1:7" x14ac:dyDescent="0.25">
      <c r="A23" s="1" t="s">
        <v>59</v>
      </c>
      <c r="B23" s="1">
        <v>1</v>
      </c>
      <c r="C23" s="1"/>
      <c r="D23" s="1"/>
      <c r="E23" s="1"/>
      <c r="F23" s="1">
        <f t="shared" si="0"/>
        <v>1</v>
      </c>
      <c r="G23" s="1">
        <f t="shared" si="0"/>
        <v>0</v>
      </c>
    </row>
    <row r="24" spans="1:7" x14ac:dyDescent="0.25">
      <c r="A24" s="1" t="s">
        <v>60</v>
      </c>
      <c r="B24" s="1"/>
      <c r="C24" s="1"/>
      <c r="D24" s="1"/>
      <c r="E24" s="1"/>
      <c r="F24" s="1">
        <f t="shared" si="0"/>
        <v>0</v>
      </c>
      <c r="G24" s="1">
        <f t="shared" si="0"/>
        <v>0</v>
      </c>
    </row>
    <row r="25" spans="1:7" x14ac:dyDescent="0.25">
      <c r="A25" s="1" t="s">
        <v>61</v>
      </c>
      <c r="B25" s="1">
        <v>2</v>
      </c>
      <c r="C25" s="1">
        <v>2</v>
      </c>
      <c r="D25" s="1"/>
      <c r="E25" s="2"/>
      <c r="F25" s="1">
        <f t="shared" si="0"/>
        <v>2</v>
      </c>
      <c r="G25" s="1">
        <f t="shared" si="0"/>
        <v>2</v>
      </c>
    </row>
    <row r="26" spans="1:7" x14ac:dyDescent="0.25">
      <c r="A26" s="1" t="s">
        <v>62</v>
      </c>
      <c r="B26" s="1">
        <v>4</v>
      </c>
      <c r="C26" s="1">
        <v>4</v>
      </c>
      <c r="D26" s="1"/>
      <c r="E26" s="2"/>
      <c r="F26" s="1">
        <f t="shared" si="0"/>
        <v>4</v>
      </c>
      <c r="G26" s="1">
        <f t="shared" si="0"/>
        <v>4</v>
      </c>
    </row>
    <row r="27" spans="1:7" s="10" customFormat="1" x14ac:dyDescent="0.25">
      <c r="A27" s="1" t="s">
        <v>77</v>
      </c>
      <c r="B27" s="1"/>
      <c r="C27" s="1"/>
      <c r="D27" s="1"/>
      <c r="E27" s="2"/>
      <c r="F27" s="1">
        <f t="shared" ref="F27:F28" si="1">B27+D27</f>
        <v>0</v>
      </c>
      <c r="G27" s="1">
        <f t="shared" ref="G27:G28" si="2">C27+E27</f>
        <v>0</v>
      </c>
    </row>
    <row r="28" spans="1:7" s="10" customFormat="1" x14ac:dyDescent="0.25">
      <c r="A28" s="1" t="s">
        <v>78</v>
      </c>
      <c r="B28" s="1"/>
      <c r="C28" s="1"/>
      <c r="D28" s="1"/>
      <c r="E28" s="2"/>
      <c r="F28" s="1">
        <f t="shared" si="1"/>
        <v>0</v>
      </c>
      <c r="G28" s="1">
        <f t="shared" si="2"/>
        <v>0</v>
      </c>
    </row>
    <row r="29" spans="1:7" x14ac:dyDescent="0.25">
      <c r="A29" s="2" t="s">
        <v>63</v>
      </c>
      <c r="B29" s="1">
        <v>2</v>
      </c>
      <c r="C29" s="1">
        <v>1</v>
      </c>
      <c r="D29" s="1">
        <v>1</v>
      </c>
      <c r="E29" s="2">
        <v>1</v>
      </c>
      <c r="F29" s="1">
        <f t="shared" si="0"/>
        <v>3</v>
      </c>
      <c r="G29" s="1">
        <f t="shared" si="0"/>
        <v>2</v>
      </c>
    </row>
    <row r="30" spans="1:7" x14ac:dyDescent="0.25">
      <c r="F30" s="2">
        <f>SUM(F3:F29)</f>
        <v>129</v>
      </c>
      <c r="G30" s="2">
        <f>SUM(G3:G29)</f>
        <v>34</v>
      </c>
    </row>
  </sheetData>
  <mergeCells count="4">
    <mergeCell ref="A1:A2"/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I13" sqref="I13"/>
    </sheetView>
  </sheetViews>
  <sheetFormatPr defaultRowHeight="15" x14ac:dyDescent="0.25"/>
  <cols>
    <col min="1" max="1" width="45.42578125" style="4" customWidth="1"/>
    <col min="2" max="2" width="15.42578125" style="4" customWidth="1"/>
    <col min="3" max="3" width="12" style="4" customWidth="1"/>
    <col min="4" max="4" width="16.140625" style="4" customWidth="1"/>
    <col min="5" max="16384" width="9.140625" style="4"/>
  </cols>
  <sheetData>
    <row r="1" spans="1:4" ht="78.75" x14ac:dyDescent="0.25">
      <c r="A1" s="5" t="s">
        <v>38</v>
      </c>
      <c r="B1" s="6" t="s">
        <v>66</v>
      </c>
      <c r="C1" s="6" t="s">
        <v>67</v>
      </c>
      <c r="D1" s="6" t="s">
        <v>68</v>
      </c>
    </row>
    <row r="2" spans="1:4" ht="15.75" x14ac:dyDescent="0.25">
      <c r="A2" s="9" t="s">
        <v>47</v>
      </c>
      <c r="B2" s="12">
        <v>12</v>
      </c>
      <c r="C2" s="12">
        <v>12</v>
      </c>
      <c r="D2" s="13">
        <f>C2/B2</f>
        <v>1</v>
      </c>
    </row>
    <row r="3" spans="1:4" ht="15.75" x14ac:dyDescent="0.25">
      <c r="A3" s="9" t="s">
        <v>45</v>
      </c>
      <c r="B3" s="5">
        <v>7</v>
      </c>
      <c r="C3" s="5">
        <v>7</v>
      </c>
      <c r="D3" s="13">
        <f>C3/B3</f>
        <v>1</v>
      </c>
    </row>
    <row r="4" spans="1:4" ht="15.75" x14ac:dyDescent="0.25">
      <c r="A4" s="9" t="s">
        <v>62</v>
      </c>
      <c r="B4" s="12">
        <v>4</v>
      </c>
      <c r="C4" s="12">
        <v>4</v>
      </c>
      <c r="D4" s="13">
        <f>C4/B4</f>
        <v>1</v>
      </c>
    </row>
    <row r="5" spans="1:4" ht="15.75" x14ac:dyDescent="0.25">
      <c r="A5" s="9" t="s">
        <v>61</v>
      </c>
      <c r="B5" s="12">
        <v>2</v>
      </c>
      <c r="C5" s="12">
        <v>2</v>
      </c>
      <c r="D5" s="13">
        <f>C5/B5</f>
        <v>1</v>
      </c>
    </row>
    <row r="6" spans="1:4" ht="15.75" x14ac:dyDescent="0.25">
      <c r="A6" s="9" t="s">
        <v>57</v>
      </c>
      <c r="B6" s="12">
        <v>5</v>
      </c>
      <c r="C6" s="12">
        <v>4</v>
      </c>
      <c r="D6" s="13">
        <f>C6/B6</f>
        <v>0.8</v>
      </c>
    </row>
    <row r="7" spans="1:4" ht="15.75" x14ac:dyDescent="0.25">
      <c r="A7" s="9" t="s">
        <v>63</v>
      </c>
      <c r="B7" s="12">
        <v>3</v>
      </c>
      <c r="C7" s="12">
        <v>2</v>
      </c>
      <c r="D7" s="13">
        <f>C7/B7</f>
        <v>0.66666666666666663</v>
      </c>
    </row>
    <row r="8" spans="1:4" ht="15.75" x14ac:dyDescent="0.25">
      <c r="A8" s="8" t="s">
        <v>55</v>
      </c>
      <c r="B8" s="5">
        <v>7</v>
      </c>
      <c r="C8" s="5">
        <v>1</v>
      </c>
      <c r="D8" s="13">
        <f>C8/B8</f>
        <v>0.14285714285714285</v>
      </c>
    </row>
    <row r="9" spans="1:4" ht="15.75" x14ac:dyDescent="0.25">
      <c r="A9" s="9" t="s">
        <v>58</v>
      </c>
      <c r="B9" s="12">
        <v>43</v>
      </c>
      <c r="C9" s="12">
        <v>2</v>
      </c>
      <c r="D9" s="13">
        <f>C9/B9</f>
        <v>4.6511627906976744E-2</v>
      </c>
    </row>
    <row r="10" spans="1:4" ht="15.75" x14ac:dyDescent="0.25">
      <c r="A10" s="8" t="s">
        <v>10</v>
      </c>
      <c r="B10" s="5">
        <v>37</v>
      </c>
      <c r="C10" s="5">
        <v>0</v>
      </c>
      <c r="D10" s="13">
        <f>C10/B10</f>
        <v>0</v>
      </c>
    </row>
    <row r="11" spans="1:4" ht="15.75" x14ac:dyDescent="0.25">
      <c r="A11" s="8" t="s">
        <v>76</v>
      </c>
      <c r="B11" s="5">
        <v>1</v>
      </c>
      <c r="C11" s="5">
        <v>0</v>
      </c>
      <c r="D11" s="13">
        <f>C11/B11</f>
        <v>0</v>
      </c>
    </row>
    <row r="12" spans="1:4" ht="15.75" x14ac:dyDescent="0.25">
      <c r="A12" s="8" t="s">
        <v>44</v>
      </c>
      <c r="B12" s="5">
        <v>2</v>
      </c>
      <c r="C12" s="5">
        <v>0</v>
      </c>
      <c r="D12" s="13">
        <f>C12/B12</f>
        <v>0</v>
      </c>
    </row>
    <row r="13" spans="1:4" ht="15.75" x14ac:dyDescent="0.25">
      <c r="A13" s="7" t="s">
        <v>51</v>
      </c>
      <c r="B13" s="5">
        <v>3</v>
      </c>
      <c r="C13" s="5">
        <v>0</v>
      </c>
      <c r="D13" s="13">
        <f>C13/B13</f>
        <v>0</v>
      </c>
    </row>
    <row r="14" spans="1:4" ht="15.75" x14ac:dyDescent="0.25">
      <c r="A14" s="8" t="s">
        <v>54</v>
      </c>
      <c r="B14" s="5">
        <v>2</v>
      </c>
      <c r="C14" s="5">
        <v>0</v>
      </c>
      <c r="D14" s="13">
        <f>C14/B14</f>
        <v>0</v>
      </c>
    </row>
    <row r="15" spans="1:4" ht="15.75" x14ac:dyDescent="0.25">
      <c r="A15" s="9" t="s">
        <v>59</v>
      </c>
      <c r="B15" s="12">
        <v>1</v>
      </c>
      <c r="C15" s="12">
        <v>0</v>
      </c>
      <c r="D15" s="13">
        <f>C15/B15</f>
        <v>0</v>
      </c>
    </row>
    <row r="16" spans="1:4" ht="15.75" x14ac:dyDescent="0.25">
      <c r="A16" s="8" t="s">
        <v>64</v>
      </c>
      <c r="B16" s="5">
        <v>0</v>
      </c>
      <c r="C16" s="5">
        <v>0</v>
      </c>
      <c r="D16" s="13">
        <v>0</v>
      </c>
    </row>
    <row r="17" spans="1:4" ht="15.75" x14ac:dyDescent="0.25">
      <c r="A17" s="9" t="s">
        <v>75</v>
      </c>
      <c r="B17" s="12">
        <v>0</v>
      </c>
      <c r="C17" s="12"/>
      <c r="D17" s="13"/>
    </row>
    <row r="18" spans="1:4" ht="15.75" x14ac:dyDescent="0.25">
      <c r="A18" s="9" t="s">
        <v>46</v>
      </c>
      <c r="B18" s="12">
        <v>0</v>
      </c>
      <c r="C18" s="12"/>
      <c r="D18" s="13"/>
    </row>
    <row r="19" spans="1:4" ht="15.75" x14ac:dyDescent="0.25">
      <c r="A19" s="8" t="s">
        <v>48</v>
      </c>
      <c r="B19" s="5">
        <v>0</v>
      </c>
      <c r="C19" s="5"/>
      <c r="D19" s="13"/>
    </row>
    <row r="20" spans="1:4" ht="15.75" x14ac:dyDescent="0.25">
      <c r="A20" s="8" t="s">
        <v>49</v>
      </c>
      <c r="B20" s="5">
        <v>0</v>
      </c>
      <c r="C20" s="5"/>
      <c r="D20" s="13"/>
    </row>
    <row r="21" spans="1:4" ht="15.75" x14ac:dyDescent="0.25">
      <c r="A21" s="9" t="s">
        <v>65</v>
      </c>
      <c r="B21" s="12">
        <v>0</v>
      </c>
      <c r="C21" s="12"/>
      <c r="D21" s="13"/>
    </row>
    <row r="22" spans="1:4" ht="15.75" x14ac:dyDescent="0.25">
      <c r="A22" s="8" t="s">
        <v>50</v>
      </c>
      <c r="B22" s="5">
        <v>0</v>
      </c>
      <c r="C22" s="5"/>
      <c r="D22" s="13"/>
    </row>
    <row r="23" spans="1:4" ht="15.75" x14ac:dyDescent="0.25">
      <c r="A23" s="9" t="s">
        <v>52</v>
      </c>
      <c r="B23" s="12">
        <v>0</v>
      </c>
      <c r="C23" s="12"/>
      <c r="D23" s="13"/>
    </row>
    <row r="24" spans="1:4" ht="15.75" x14ac:dyDescent="0.25">
      <c r="A24" s="8" t="s">
        <v>53</v>
      </c>
      <c r="B24" s="5">
        <v>0</v>
      </c>
      <c r="C24" s="5"/>
      <c r="D24" s="13"/>
    </row>
    <row r="25" spans="1:4" ht="15.75" x14ac:dyDescent="0.25">
      <c r="A25" s="8" t="s">
        <v>56</v>
      </c>
      <c r="B25" s="5">
        <v>0</v>
      </c>
      <c r="C25" s="5"/>
      <c r="D25" s="13"/>
    </row>
    <row r="26" spans="1:4" ht="15.75" x14ac:dyDescent="0.25">
      <c r="A26" s="9" t="s">
        <v>60</v>
      </c>
      <c r="B26" s="12">
        <v>0</v>
      </c>
      <c r="C26" s="12"/>
      <c r="D26" s="13"/>
    </row>
    <row r="27" spans="1:4" ht="15.75" x14ac:dyDescent="0.25">
      <c r="A27" s="9" t="s">
        <v>77</v>
      </c>
      <c r="B27" s="12">
        <v>0</v>
      </c>
      <c r="C27" s="12"/>
      <c r="D27" s="13"/>
    </row>
    <row r="28" spans="1:4" ht="15.75" x14ac:dyDescent="0.25">
      <c r="A28" s="9" t="s">
        <v>78</v>
      </c>
      <c r="B28" s="12">
        <v>0</v>
      </c>
      <c r="C28" s="12"/>
      <c r="D28" s="13"/>
    </row>
    <row r="29" spans="1:4" ht="15.75" x14ac:dyDescent="0.25">
      <c r="A29" s="11" t="s">
        <v>79</v>
      </c>
      <c r="B29" s="12">
        <f>SUM(B2:B28)</f>
        <v>129</v>
      </c>
      <c r="C29" s="12">
        <f>SUM(C2:C28)</f>
        <v>34</v>
      </c>
      <c r="D29" s="13">
        <f>C29/B29</f>
        <v>0.26356589147286824</v>
      </c>
    </row>
  </sheetData>
  <sortState ref="A2:D28">
    <sortCondition descending="1" ref="D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из ДелоПро</vt:lpstr>
      <vt:lpstr>За период с 07.08 по 11.08</vt:lpstr>
      <vt:lpstr>итог с %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Егоров Виктор Сергеевич</cp:lastModifiedBy>
  <dcterms:created xsi:type="dcterms:W3CDTF">2017-08-11T12:46:09Z</dcterms:created>
  <dcterms:modified xsi:type="dcterms:W3CDTF">2017-08-30T09:15:33Z</dcterms:modified>
</cp:coreProperties>
</file>